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1. Statement of Financial Performance\"/>
    </mc:Choice>
  </mc:AlternateContent>
  <xr:revisionPtr revIDLastSave="0" documentId="8_{9430C41D-CFDC-4E02-A5C3-D4F9AE26388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CPT!$A$1:$AA$59</definedName>
    <definedName name="_xlnm.Print_Area" localSheetId="7">'DC1'!$A$1:$AA$59</definedName>
    <definedName name="_xlnm.Print_Area" localSheetId="13">'DC2'!$A$1:$AA$59</definedName>
    <definedName name="_xlnm.Print_Area" localSheetId="18">'DC3'!$A$1:$AA$59</definedName>
    <definedName name="_xlnm.Print_Area" localSheetId="26">'DC4'!$A$1:$AA$59</definedName>
    <definedName name="_xlnm.Print_Area" localSheetId="30">'DC5'!$A$1:$AA$59</definedName>
    <definedName name="_xlnm.Print_Area" localSheetId="0">Summary!$A$1:$AA$59</definedName>
    <definedName name="_xlnm.Print_Area" localSheetId="2">'WC011'!$A$1:$AA$59</definedName>
    <definedName name="_xlnm.Print_Area" localSheetId="3">'WC012'!$A$1:$AA$59</definedName>
    <definedName name="_xlnm.Print_Area" localSheetId="4">'WC013'!$A$1:$AA$59</definedName>
    <definedName name="_xlnm.Print_Area" localSheetId="5">'WC014'!$A$1:$AA$59</definedName>
    <definedName name="_xlnm.Print_Area" localSheetId="6">'WC015'!$A$1:$AA$59</definedName>
    <definedName name="_xlnm.Print_Area" localSheetId="8">'WC022'!$A$1:$AA$59</definedName>
    <definedName name="_xlnm.Print_Area" localSheetId="9">'WC023'!$A$1:$AA$59</definedName>
    <definedName name="_xlnm.Print_Area" localSheetId="10">'WC024'!$A$1:$AA$59</definedName>
    <definedName name="_xlnm.Print_Area" localSheetId="11">'WC025'!$A$1:$AA$59</definedName>
    <definedName name="_xlnm.Print_Area" localSheetId="12">'WC026'!$A$1:$AA$59</definedName>
    <definedName name="_xlnm.Print_Area" localSheetId="14">'WC031'!$A$1:$AA$59</definedName>
    <definedName name="_xlnm.Print_Area" localSheetId="15">'WC032'!$A$1:$AA$59</definedName>
    <definedName name="_xlnm.Print_Area" localSheetId="16">'WC033'!$A$1:$AA$59</definedName>
    <definedName name="_xlnm.Print_Area" localSheetId="17">'WC034'!$A$1:$AA$59</definedName>
    <definedName name="_xlnm.Print_Area" localSheetId="19">'WC041'!$A$1:$AA$59</definedName>
    <definedName name="_xlnm.Print_Area" localSheetId="20">'WC042'!$A$1:$AA$59</definedName>
    <definedName name="_xlnm.Print_Area" localSheetId="21">'WC043'!$A$1:$AA$59</definedName>
    <definedName name="_xlnm.Print_Area" localSheetId="22">'WC044'!$A$1:$AA$59</definedName>
    <definedName name="_xlnm.Print_Area" localSheetId="23">'WC045'!$A$1:$AA$59</definedName>
    <definedName name="_xlnm.Print_Area" localSheetId="24">'WC047'!$A$1:$AA$59</definedName>
    <definedName name="_xlnm.Print_Area" localSheetId="25">'WC048'!$A$1:$AA$59</definedName>
    <definedName name="_xlnm.Print_Area" localSheetId="27">'WC051'!$A$1:$AA$59</definedName>
    <definedName name="_xlnm.Print_Area" localSheetId="28">'WC052'!$A$1:$AA$59</definedName>
    <definedName name="_xlnm.Print_Area" localSheetId="29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1" i="2" l="1"/>
  <c r="O53" i="2" s="1"/>
  <c r="O56" i="2" s="1"/>
  <c r="O59" i="2" s="1"/>
  <c r="H48" i="2"/>
  <c r="H51" i="2" s="1"/>
  <c r="H53" i="2" s="1"/>
  <c r="H56" i="2" s="1"/>
  <c r="H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J32" i="2"/>
  <c r="J48" i="2" s="1"/>
  <c r="J51" i="2" s="1"/>
  <c r="J53" i="2" s="1"/>
  <c r="J56" i="2" s="1"/>
  <c r="J59" i="2" s="1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R48" i="3"/>
  <c r="R51" i="3" s="1"/>
  <c r="R53" i="3" s="1"/>
  <c r="R56" i="3" s="1"/>
  <c r="R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S56" i="4"/>
  <c r="S59" i="4" s="1"/>
  <c r="V48" i="4"/>
  <c r="V51" i="4" s="1"/>
  <c r="V53" i="4" s="1"/>
  <c r="V56" i="4" s="1"/>
  <c r="V59" i="4" s="1"/>
  <c r="F48" i="4"/>
  <c r="F51" i="4" s="1"/>
  <c r="F53" i="4" s="1"/>
  <c r="F56" i="4" s="1"/>
  <c r="F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AA53" i="5"/>
  <c r="AA56" i="5" s="1"/>
  <c r="AA59" i="5" s="1"/>
  <c r="K53" i="5"/>
  <c r="K56" i="5" s="1"/>
  <c r="K59" i="5" s="1"/>
  <c r="U48" i="5"/>
  <c r="U51" i="5" s="1"/>
  <c r="U53" i="5" s="1"/>
  <c r="U56" i="5" s="1"/>
  <c r="U59" i="5" s="1"/>
  <c r="H48" i="5"/>
  <c r="H51" i="5" s="1"/>
  <c r="H53" i="5" s="1"/>
  <c r="H56" i="5" s="1"/>
  <c r="H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Y32" i="5"/>
  <c r="X32" i="5"/>
  <c r="X48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E51" i="6"/>
  <c r="E53" i="6" s="1"/>
  <c r="E56" i="6" s="1"/>
  <c r="E59" i="6" s="1"/>
  <c r="S48" i="6"/>
  <c r="S51" i="6" s="1"/>
  <c r="S53" i="6" s="1"/>
  <c r="S56" i="6" s="1"/>
  <c r="S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D32" i="6"/>
  <c r="C32" i="6"/>
  <c r="O56" i="7"/>
  <c r="O59" i="7" s="1"/>
  <c r="F53" i="7"/>
  <c r="F56" i="7" s="1"/>
  <c r="F59" i="7" s="1"/>
  <c r="AA47" i="7"/>
  <c r="Y47" i="7"/>
  <c r="X47" i="7"/>
  <c r="W47" i="7"/>
  <c r="V47" i="7"/>
  <c r="U47" i="7"/>
  <c r="T47" i="7"/>
  <c r="T48" i="7" s="1"/>
  <c r="T51" i="7" s="1"/>
  <c r="T53" i="7" s="1"/>
  <c r="T56" i="7" s="1"/>
  <c r="T59" i="7" s="1"/>
  <c r="S47" i="7"/>
  <c r="R47" i="7"/>
  <c r="Q47" i="7"/>
  <c r="Q48" i="7" s="1"/>
  <c r="Q51" i="7" s="1"/>
  <c r="Q53" i="7" s="1"/>
  <c r="Q56" i="7" s="1"/>
  <c r="Q59" i="7" s="1"/>
  <c r="P47" i="7"/>
  <c r="O47" i="7"/>
  <c r="N47" i="7"/>
  <c r="M47" i="7"/>
  <c r="L47" i="7"/>
  <c r="K47" i="7"/>
  <c r="J47" i="7"/>
  <c r="I47" i="7"/>
  <c r="I48" i="7" s="1"/>
  <c r="I51" i="7" s="1"/>
  <c r="I53" i="7" s="1"/>
  <c r="I56" i="7" s="1"/>
  <c r="I59" i="7" s="1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Z32" i="7"/>
  <c r="Y32" i="7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T48" i="8"/>
  <c r="T51" i="8" s="1"/>
  <c r="T53" i="8" s="1"/>
  <c r="T56" i="8" s="1"/>
  <c r="T59" i="8" s="1"/>
  <c r="O48" i="8"/>
  <c r="O51" i="8" s="1"/>
  <c r="O53" i="8" s="1"/>
  <c r="O56" i="8" s="1"/>
  <c r="O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I51" i="9"/>
  <c r="I53" i="9" s="1"/>
  <c r="I56" i="9" s="1"/>
  <c r="I59" i="9" s="1"/>
  <c r="F48" i="9"/>
  <c r="F51" i="9" s="1"/>
  <c r="F53" i="9" s="1"/>
  <c r="F56" i="9" s="1"/>
  <c r="F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U51" i="11"/>
  <c r="U53" i="11" s="1"/>
  <c r="U56" i="11" s="1"/>
  <c r="U59" i="11" s="1"/>
  <c r="Y48" i="11"/>
  <c r="Y51" i="11" s="1"/>
  <c r="Y53" i="11" s="1"/>
  <c r="Y56" i="11" s="1"/>
  <c r="Y59" i="11" s="1"/>
  <c r="M48" i="11"/>
  <c r="M51" i="11" s="1"/>
  <c r="M53" i="11" s="1"/>
  <c r="M56" i="11" s="1"/>
  <c r="M59" i="11" s="1"/>
  <c r="E48" i="11"/>
  <c r="E51" i="11" s="1"/>
  <c r="E53" i="11" s="1"/>
  <c r="E56" i="11" s="1"/>
  <c r="E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T48" i="12"/>
  <c r="T51" i="12" s="1"/>
  <c r="T53" i="12" s="1"/>
  <c r="T56" i="12" s="1"/>
  <c r="T59" i="12" s="1"/>
  <c r="L48" i="12"/>
  <c r="L51" i="12" s="1"/>
  <c r="L53" i="12" s="1"/>
  <c r="L56" i="12" s="1"/>
  <c r="L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Z32" i="12"/>
  <c r="Y32" i="12"/>
  <c r="X32" i="12"/>
  <c r="X48" i="12" s="1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P56" i="13"/>
  <c r="P59" i="13" s="1"/>
  <c r="V51" i="13"/>
  <c r="V53" i="13" s="1"/>
  <c r="V56" i="13" s="1"/>
  <c r="V59" i="13" s="1"/>
  <c r="J51" i="13"/>
  <c r="J53" i="13" s="1"/>
  <c r="J56" i="13" s="1"/>
  <c r="J59" i="13" s="1"/>
  <c r="K48" i="13"/>
  <c r="K51" i="13" s="1"/>
  <c r="K53" i="13" s="1"/>
  <c r="K56" i="13" s="1"/>
  <c r="K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W32" i="13"/>
  <c r="W48" i="13" s="1"/>
  <c r="W51" i="13" s="1"/>
  <c r="W53" i="13" s="1"/>
  <c r="W56" i="13" s="1"/>
  <c r="W59" i="13" s="1"/>
  <c r="V32" i="13"/>
  <c r="V48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J32" i="13"/>
  <c r="J48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AA48" i="14"/>
  <c r="AA51" i="14" s="1"/>
  <c r="AA53" i="14" s="1"/>
  <c r="AA56" i="14" s="1"/>
  <c r="AA59" i="14" s="1"/>
  <c r="S48" i="14"/>
  <c r="S51" i="14" s="1"/>
  <c r="S53" i="14" s="1"/>
  <c r="S56" i="14" s="1"/>
  <c r="S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U51" i="15"/>
  <c r="U53" i="15" s="1"/>
  <c r="U56" i="15" s="1"/>
  <c r="U59" i="15" s="1"/>
  <c r="E51" i="15"/>
  <c r="E53" i="15" s="1"/>
  <c r="E56" i="15" s="1"/>
  <c r="E59" i="15" s="1"/>
  <c r="N48" i="15"/>
  <c r="N51" i="15" s="1"/>
  <c r="N53" i="15" s="1"/>
  <c r="N56" i="15" s="1"/>
  <c r="N59" i="15" s="1"/>
  <c r="F48" i="15"/>
  <c r="F51" i="15" s="1"/>
  <c r="F53" i="15" s="1"/>
  <c r="F56" i="15" s="1"/>
  <c r="F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V32" i="15"/>
  <c r="V48" i="15" s="1"/>
  <c r="V51" i="15" s="1"/>
  <c r="V53" i="15" s="1"/>
  <c r="V56" i="15" s="1"/>
  <c r="V59" i="15" s="1"/>
  <c r="U32" i="15"/>
  <c r="U48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E32" i="15"/>
  <c r="E48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S53" i="16"/>
  <c r="S56" i="16" s="1"/>
  <c r="S59" i="16" s="1"/>
  <c r="T51" i="16"/>
  <c r="T53" i="16" s="1"/>
  <c r="T56" i="16" s="1"/>
  <c r="T59" i="16" s="1"/>
  <c r="U48" i="16"/>
  <c r="U51" i="16" s="1"/>
  <c r="U53" i="16" s="1"/>
  <c r="U56" i="16" s="1"/>
  <c r="U59" i="16" s="1"/>
  <c r="I48" i="16"/>
  <c r="I51" i="16" s="1"/>
  <c r="I53" i="16" s="1"/>
  <c r="I56" i="16" s="1"/>
  <c r="I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X48" i="16" s="1"/>
  <c r="X51" i="16" s="1"/>
  <c r="W32" i="16"/>
  <c r="W48" i="16" s="1"/>
  <c r="W51" i="16" s="1"/>
  <c r="W53" i="16" s="1"/>
  <c r="W56" i="16" s="1"/>
  <c r="W59" i="16" s="1"/>
  <c r="V32" i="16"/>
  <c r="U32" i="16"/>
  <c r="T32" i="16"/>
  <c r="T48" i="16" s="1"/>
  <c r="S32" i="16"/>
  <c r="S48" i="16" s="1"/>
  <c r="S51" i="16" s="1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N53" i="17"/>
  <c r="N56" i="17" s="1"/>
  <c r="N59" i="17" s="1"/>
  <c r="AA47" i="17"/>
  <c r="Y47" i="17"/>
  <c r="X47" i="17"/>
  <c r="Z47" i="17" s="1"/>
  <c r="W47" i="17"/>
  <c r="V47" i="17"/>
  <c r="U47" i="17"/>
  <c r="U48" i="17" s="1"/>
  <c r="U51" i="17" s="1"/>
  <c r="U53" i="17" s="1"/>
  <c r="U56" i="17" s="1"/>
  <c r="U59" i="17" s="1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Z32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P32" i="17"/>
  <c r="O32" i="17"/>
  <c r="O48" i="17" s="1"/>
  <c r="O51" i="17" s="1"/>
  <c r="O53" i="17" s="1"/>
  <c r="O56" i="17" s="1"/>
  <c r="O59" i="17" s="1"/>
  <c r="N32" i="17"/>
  <c r="N48" i="17" s="1"/>
  <c r="N51" i="17" s="1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M56" i="18"/>
  <c r="M59" i="18" s="1"/>
  <c r="E48" i="18"/>
  <c r="E51" i="18" s="1"/>
  <c r="E53" i="18" s="1"/>
  <c r="E56" i="18" s="1"/>
  <c r="E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L32" i="18"/>
  <c r="L48" i="18" s="1"/>
  <c r="L51" i="18" s="1"/>
  <c r="L53" i="18" s="1"/>
  <c r="L56" i="18" s="1"/>
  <c r="L59" i="18" s="1"/>
  <c r="K32" i="18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U48" i="19"/>
  <c r="U51" i="19" s="1"/>
  <c r="U53" i="19" s="1"/>
  <c r="U56" i="19" s="1"/>
  <c r="U59" i="19" s="1"/>
  <c r="P48" i="19"/>
  <c r="P51" i="19" s="1"/>
  <c r="P53" i="19" s="1"/>
  <c r="P56" i="19" s="1"/>
  <c r="P59" i="19" s="1"/>
  <c r="E48" i="19"/>
  <c r="E51" i="19" s="1"/>
  <c r="E53" i="19" s="1"/>
  <c r="E56" i="19" s="1"/>
  <c r="E59" i="19" s="1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Z32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X48" i="20"/>
  <c r="H48" i="20"/>
  <c r="H51" i="20" s="1"/>
  <c r="H53" i="20" s="1"/>
  <c r="H56" i="20" s="1"/>
  <c r="H59" i="20" s="1"/>
  <c r="AA47" i="20"/>
  <c r="Y47" i="20"/>
  <c r="X47" i="20"/>
  <c r="W47" i="20"/>
  <c r="V47" i="20"/>
  <c r="U47" i="20"/>
  <c r="T47" i="20"/>
  <c r="S47" i="20"/>
  <c r="S48" i="20" s="1"/>
  <c r="S51" i="20" s="1"/>
  <c r="S53" i="20" s="1"/>
  <c r="S56" i="20" s="1"/>
  <c r="S59" i="20" s="1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C48" i="20" s="1"/>
  <c r="C51" i="20" s="1"/>
  <c r="C53" i="20" s="1"/>
  <c r="C56" i="20" s="1"/>
  <c r="C59" i="20" s="1"/>
  <c r="AA32" i="20"/>
  <c r="AA48" i="20" s="1"/>
  <c r="AA51" i="20" s="1"/>
  <c r="AA53" i="20" s="1"/>
  <c r="AA56" i="20" s="1"/>
  <c r="AA59" i="20" s="1"/>
  <c r="Y32" i="20"/>
  <c r="X32" i="20"/>
  <c r="Z32" i="20" s="1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G59" i="21"/>
  <c r="Q53" i="21"/>
  <c r="Q56" i="21" s="1"/>
  <c r="Q59" i="21" s="1"/>
  <c r="W48" i="21"/>
  <c r="W51" i="21" s="1"/>
  <c r="W53" i="21" s="1"/>
  <c r="W56" i="21" s="1"/>
  <c r="W59" i="21" s="1"/>
  <c r="N48" i="21"/>
  <c r="N51" i="21" s="1"/>
  <c r="N53" i="21" s="1"/>
  <c r="N56" i="21" s="1"/>
  <c r="N59" i="21" s="1"/>
  <c r="G48" i="21"/>
  <c r="G51" i="21" s="1"/>
  <c r="G53" i="21" s="1"/>
  <c r="G56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W53" i="22"/>
  <c r="W56" i="22" s="1"/>
  <c r="W59" i="22" s="1"/>
  <c r="U48" i="22"/>
  <c r="U51" i="22" s="1"/>
  <c r="U53" i="22" s="1"/>
  <c r="U56" i="22" s="1"/>
  <c r="U59" i="22" s="1"/>
  <c r="N48" i="22"/>
  <c r="N51" i="22" s="1"/>
  <c r="N53" i="22" s="1"/>
  <c r="N56" i="22" s="1"/>
  <c r="N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W32" i="22"/>
  <c r="W48" i="22" s="1"/>
  <c r="W51" i="22" s="1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Q48" i="23"/>
  <c r="Q51" i="23" s="1"/>
  <c r="Q53" i="23" s="1"/>
  <c r="Q56" i="23" s="1"/>
  <c r="Q59" i="23" s="1"/>
  <c r="AA47" i="23"/>
  <c r="Y47" i="23"/>
  <c r="X47" i="23"/>
  <c r="Z47" i="23" s="1"/>
  <c r="W47" i="23"/>
  <c r="V47" i="23"/>
  <c r="U47" i="23"/>
  <c r="U48" i="23" s="1"/>
  <c r="U51" i="23" s="1"/>
  <c r="U53" i="23" s="1"/>
  <c r="U56" i="23" s="1"/>
  <c r="U59" i="23" s="1"/>
  <c r="T47" i="23"/>
  <c r="S47" i="23"/>
  <c r="R47" i="23"/>
  <c r="Q47" i="23"/>
  <c r="P47" i="23"/>
  <c r="O47" i="23"/>
  <c r="N47" i="23"/>
  <c r="M47" i="23"/>
  <c r="M48" i="23" s="1"/>
  <c r="M51" i="23" s="1"/>
  <c r="M53" i="23" s="1"/>
  <c r="M56" i="23" s="1"/>
  <c r="M59" i="23" s="1"/>
  <c r="L47" i="23"/>
  <c r="K47" i="23"/>
  <c r="J47" i="23"/>
  <c r="I47" i="23"/>
  <c r="H47" i="23"/>
  <c r="H48" i="23" s="1"/>
  <c r="H51" i="23" s="1"/>
  <c r="H53" i="23" s="1"/>
  <c r="H56" i="23" s="1"/>
  <c r="H59" i="23" s="1"/>
  <c r="G47" i="23"/>
  <c r="F47" i="23"/>
  <c r="E47" i="23"/>
  <c r="E48" i="23" s="1"/>
  <c r="E51" i="23" s="1"/>
  <c r="E53" i="23" s="1"/>
  <c r="E56" i="23" s="1"/>
  <c r="E59" i="23" s="1"/>
  <c r="D47" i="23"/>
  <c r="C47" i="23"/>
  <c r="AA32" i="23"/>
  <c r="AA48" i="23" s="1"/>
  <c r="AA51" i="23" s="1"/>
  <c r="AA53" i="23" s="1"/>
  <c r="AA56" i="23" s="1"/>
  <c r="AA59" i="23" s="1"/>
  <c r="Y32" i="23"/>
  <c r="X32" i="23"/>
  <c r="X48" i="23" s="1"/>
  <c r="X51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H32" i="23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O48" i="24"/>
  <c r="O51" i="24" s="1"/>
  <c r="O53" i="24" s="1"/>
  <c r="O56" i="24" s="1"/>
  <c r="O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O32" i="24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D32" i="24"/>
  <c r="C32" i="24"/>
  <c r="C48" i="24" s="1"/>
  <c r="C51" i="24" s="1"/>
  <c r="C53" i="24" s="1"/>
  <c r="C56" i="24" s="1"/>
  <c r="C59" i="24" s="1"/>
  <c r="R48" i="25"/>
  <c r="R51" i="25" s="1"/>
  <c r="R53" i="25" s="1"/>
  <c r="R56" i="25" s="1"/>
  <c r="R59" i="25" s="1"/>
  <c r="F48" i="25"/>
  <c r="F51" i="25" s="1"/>
  <c r="F53" i="25" s="1"/>
  <c r="F56" i="25" s="1"/>
  <c r="F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U48" i="26"/>
  <c r="U51" i="26" s="1"/>
  <c r="U53" i="26" s="1"/>
  <c r="U56" i="26" s="1"/>
  <c r="U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X32" i="26"/>
  <c r="W32" i="26"/>
  <c r="W48" i="26" s="1"/>
  <c r="W51" i="26" s="1"/>
  <c r="W53" i="26" s="1"/>
  <c r="W56" i="26" s="1"/>
  <c r="W59" i="26" s="1"/>
  <c r="V32" i="26"/>
  <c r="U32" i="26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O32" i="26"/>
  <c r="O48" i="26" s="1"/>
  <c r="O51" i="26" s="1"/>
  <c r="O53" i="26" s="1"/>
  <c r="O56" i="26" s="1"/>
  <c r="O59" i="26" s="1"/>
  <c r="N32" i="26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V48" i="27"/>
  <c r="V51" i="27" s="1"/>
  <c r="V53" i="27" s="1"/>
  <c r="V56" i="27" s="1"/>
  <c r="V59" i="27" s="1"/>
  <c r="L48" i="27"/>
  <c r="L51" i="27" s="1"/>
  <c r="L53" i="27" s="1"/>
  <c r="L56" i="27" s="1"/>
  <c r="L59" i="27" s="1"/>
  <c r="AA47" i="27"/>
  <c r="Y47" i="27"/>
  <c r="X47" i="27"/>
  <c r="Z47" i="27" s="1"/>
  <c r="W47" i="27"/>
  <c r="V47" i="27"/>
  <c r="U47" i="27"/>
  <c r="U48" i="27" s="1"/>
  <c r="U51" i="27" s="1"/>
  <c r="U53" i="27" s="1"/>
  <c r="U56" i="27" s="1"/>
  <c r="U59" i="27" s="1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E48" i="27" s="1"/>
  <c r="E51" i="27" s="1"/>
  <c r="E53" i="27" s="1"/>
  <c r="E56" i="27" s="1"/>
  <c r="E59" i="27" s="1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W32" i="27"/>
  <c r="V32" i="27"/>
  <c r="U32" i="27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L32" i="27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Q48" i="28"/>
  <c r="Q51" i="28" s="1"/>
  <c r="Q53" i="28" s="1"/>
  <c r="Q56" i="28" s="1"/>
  <c r="Q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X48" i="28" s="1"/>
  <c r="W32" i="28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S48" i="28" s="1"/>
  <c r="S51" i="28" s="1"/>
  <c r="S53" i="28" s="1"/>
  <c r="S56" i="28" s="1"/>
  <c r="S59" i="28" s="1"/>
  <c r="R32" i="28"/>
  <c r="Q32" i="28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K48" i="28" s="1"/>
  <c r="K51" i="28" s="1"/>
  <c r="K53" i="28" s="1"/>
  <c r="K56" i="28" s="1"/>
  <c r="K59" i="28" s="1"/>
  <c r="J32" i="28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F32" i="28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G48" i="29"/>
  <c r="G51" i="29" s="1"/>
  <c r="G53" i="29" s="1"/>
  <c r="G56" i="29" s="1"/>
  <c r="G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Y48" i="29" s="1"/>
  <c r="Y51" i="29" s="1"/>
  <c r="Y53" i="29" s="1"/>
  <c r="Y56" i="29" s="1"/>
  <c r="Y59" i="29" s="1"/>
  <c r="X32" i="29"/>
  <c r="X48" i="29" s="1"/>
  <c r="W32" i="29"/>
  <c r="W48" i="29" s="1"/>
  <c r="W51" i="29" s="1"/>
  <c r="W53" i="29" s="1"/>
  <c r="W56" i="29" s="1"/>
  <c r="W59" i="29" s="1"/>
  <c r="V32" i="29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F32" i="29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Q48" i="30"/>
  <c r="Q51" i="30" s="1"/>
  <c r="Q53" i="30" s="1"/>
  <c r="Q56" i="30" s="1"/>
  <c r="Q59" i="30" s="1"/>
  <c r="AA47" i="30"/>
  <c r="Z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Q32" i="30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AA48" i="31"/>
  <c r="AA51" i="31" s="1"/>
  <c r="AA53" i="31" s="1"/>
  <c r="AA56" i="31" s="1"/>
  <c r="AA59" i="31" s="1"/>
  <c r="S48" i="31"/>
  <c r="S51" i="31" s="1"/>
  <c r="S53" i="31" s="1"/>
  <c r="S56" i="31" s="1"/>
  <c r="S59" i="31" s="1"/>
  <c r="E48" i="31"/>
  <c r="E51" i="31" s="1"/>
  <c r="E53" i="31" s="1"/>
  <c r="E56" i="31" s="1"/>
  <c r="E59" i="31" s="1"/>
  <c r="AA47" i="31"/>
  <c r="Y47" i="31"/>
  <c r="Z47" i="31" s="1"/>
  <c r="X47" i="31"/>
  <c r="W47" i="31"/>
  <c r="V47" i="31"/>
  <c r="U47" i="31"/>
  <c r="T47" i="31"/>
  <c r="T48" i="31" s="1"/>
  <c r="T51" i="31" s="1"/>
  <c r="T53" i="31" s="1"/>
  <c r="T56" i="31" s="1"/>
  <c r="T59" i="31" s="1"/>
  <c r="S47" i="31"/>
  <c r="R47" i="31"/>
  <c r="Q47" i="31"/>
  <c r="Q48" i="31" s="1"/>
  <c r="Q51" i="31" s="1"/>
  <c r="Q53" i="31" s="1"/>
  <c r="Q56" i="31" s="1"/>
  <c r="Q59" i="31" s="1"/>
  <c r="P47" i="31"/>
  <c r="O47" i="31"/>
  <c r="N47" i="31"/>
  <c r="M47" i="31"/>
  <c r="L47" i="31"/>
  <c r="L48" i="31" s="1"/>
  <c r="L51" i="31" s="1"/>
  <c r="L53" i="31" s="1"/>
  <c r="L56" i="31" s="1"/>
  <c r="L59" i="31" s="1"/>
  <c r="K47" i="31"/>
  <c r="J47" i="31"/>
  <c r="I47" i="31"/>
  <c r="I48" i="31" s="1"/>
  <c r="I51" i="31" s="1"/>
  <c r="I53" i="31" s="1"/>
  <c r="I56" i="31" s="1"/>
  <c r="I59" i="31" s="1"/>
  <c r="H47" i="31"/>
  <c r="G47" i="31"/>
  <c r="F47" i="31"/>
  <c r="E47" i="31"/>
  <c r="D47" i="31"/>
  <c r="D48" i="31" s="1"/>
  <c r="D51" i="31" s="1"/>
  <c r="D53" i="31" s="1"/>
  <c r="D56" i="31" s="1"/>
  <c r="D59" i="31" s="1"/>
  <c r="C47" i="31"/>
  <c r="AA32" i="31"/>
  <c r="Z32" i="31"/>
  <c r="Y32" i="31"/>
  <c r="X32" i="31"/>
  <c r="X48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S32" i="31"/>
  <c r="R32" i="31"/>
  <c r="R48" i="31" s="1"/>
  <c r="R51" i="31" s="1"/>
  <c r="R53" i="31" s="1"/>
  <c r="R56" i="31" s="1"/>
  <c r="R59" i="31" s="1"/>
  <c r="Q32" i="3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D32" i="31"/>
  <c r="C32" i="31"/>
  <c r="C48" i="31" s="1"/>
  <c r="C51" i="31" s="1"/>
  <c r="C53" i="31" s="1"/>
  <c r="C56" i="31" s="1"/>
  <c r="C59" i="31" s="1"/>
  <c r="W48" i="1"/>
  <c r="W51" i="1" s="1"/>
  <c r="W53" i="1" s="1"/>
  <c r="W56" i="1" s="1"/>
  <c r="W59" i="1" s="1"/>
  <c r="L48" i="1"/>
  <c r="L51" i="1" s="1"/>
  <c r="L53" i="1" s="1"/>
  <c r="L56" i="1" s="1"/>
  <c r="L59" i="1" s="1"/>
  <c r="J48" i="1"/>
  <c r="J51" i="1" s="1"/>
  <c r="J53" i="1" s="1"/>
  <c r="J56" i="1" s="1"/>
  <c r="J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X48" i="1" s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F48" i="28" l="1"/>
  <c r="F51" i="28" s="1"/>
  <c r="F53" i="28" s="1"/>
  <c r="F56" i="28" s="1"/>
  <c r="F59" i="28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H48" i="3"/>
  <c r="H51" i="3" s="1"/>
  <c r="H53" i="3" s="1"/>
  <c r="H56" i="3" s="1"/>
  <c r="H59" i="3" s="1"/>
  <c r="P48" i="3"/>
  <c r="P51" i="3" s="1"/>
  <c r="P53" i="3" s="1"/>
  <c r="P56" i="3" s="1"/>
  <c r="P59" i="3" s="1"/>
  <c r="R48" i="30"/>
  <c r="R51" i="30" s="1"/>
  <c r="R53" i="30" s="1"/>
  <c r="R56" i="30" s="1"/>
  <c r="R59" i="30" s="1"/>
  <c r="AA48" i="1"/>
  <c r="AA51" i="1" s="1"/>
  <c r="AA53" i="1" s="1"/>
  <c r="AA56" i="1" s="1"/>
  <c r="AA59" i="1" s="1"/>
  <c r="J48" i="30"/>
  <c r="J51" i="30" s="1"/>
  <c r="J53" i="30" s="1"/>
  <c r="J56" i="30" s="1"/>
  <c r="J59" i="30" s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D48" i="7"/>
  <c r="D51" i="7" s="1"/>
  <c r="D53" i="7" s="1"/>
  <c r="D56" i="7" s="1"/>
  <c r="D59" i="7" s="1"/>
  <c r="L48" i="7"/>
  <c r="L51" i="7" s="1"/>
  <c r="L53" i="7" s="1"/>
  <c r="L56" i="7" s="1"/>
  <c r="L59" i="7" s="1"/>
  <c r="G48" i="18"/>
  <c r="G51" i="18" s="1"/>
  <c r="G53" i="18" s="1"/>
  <c r="G56" i="18" s="1"/>
  <c r="G59" i="18" s="1"/>
  <c r="C48" i="9"/>
  <c r="C51" i="9" s="1"/>
  <c r="C53" i="9" s="1"/>
  <c r="C56" i="9" s="1"/>
  <c r="C59" i="9" s="1"/>
  <c r="H48" i="26"/>
  <c r="H51" i="26" s="1"/>
  <c r="H53" i="26" s="1"/>
  <c r="H56" i="26" s="1"/>
  <c r="H59" i="26" s="1"/>
  <c r="P48" i="26"/>
  <c r="P51" i="26" s="1"/>
  <c r="P53" i="26" s="1"/>
  <c r="P56" i="26" s="1"/>
  <c r="P59" i="26" s="1"/>
  <c r="G48" i="28"/>
  <c r="G51" i="28" s="1"/>
  <c r="G53" i="28" s="1"/>
  <c r="G56" i="28" s="1"/>
  <c r="G59" i="28" s="1"/>
  <c r="W48" i="28"/>
  <c r="W51" i="28" s="1"/>
  <c r="W53" i="28" s="1"/>
  <c r="W56" i="28" s="1"/>
  <c r="W59" i="28" s="1"/>
  <c r="Z32" i="23"/>
  <c r="I48" i="23"/>
  <c r="I51" i="23" s="1"/>
  <c r="I53" i="23" s="1"/>
  <c r="I56" i="23" s="1"/>
  <c r="I59" i="23" s="1"/>
  <c r="Y48" i="23"/>
  <c r="Y51" i="23" s="1"/>
  <c r="Y53" i="23" s="1"/>
  <c r="Y56" i="23" s="1"/>
  <c r="Y59" i="23" s="1"/>
  <c r="X48" i="19"/>
  <c r="X51" i="19" s="1"/>
  <c r="Z32" i="18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E48" i="5"/>
  <c r="E51" i="5" s="1"/>
  <c r="E53" i="5" s="1"/>
  <c r="E56" i="5" s="1"/>
  <c r="E59" i="5" s="1"/>
  <c r="H48" i="24"/>
  <c r="H51" i="24" s="1"/>
  <c r="H53" i="24" s="1"/>
  <c r="H56" i="24" s="1"/>
  <c r="H59" i="24" s="1"/>
  <c r="P48" i="24"/>
  <c r="P51" i="24" s="1"/>
  <c r="P53" i="24" s="1"/>
  <c r="P56" i="24" s="1"/>
  <c r="P59" i="24" s="1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C48" i="6"/>
  <c r="C51" i="6" s="1"/>
  <c r="C53" i="6" s="1"/>
  <c r="C56" i="6" s="1"/>
  <c r="C59" i="6" s="1"/>
  <c r="X48" i="2"/>
  <c r="E48" i="30"/>
  <c r="E51" i="30" s="1"/>
  <c r="E53" i="30" s="1"/>
  <c r="E56" i="30" s="1"/>
  <c r="E59" i="30" s="1"/>
  <c r="M48" i="30"/>
  <c r="M51" i="30" s="1"/>
  <c r="M53" i="30" s="1"/>
  <c r="M56" i="30" s="1"/>
  <c r="M59" i="30" s="1"/>
  <c r="U48" i="30"/>
  <c r="U51" i="30" s="1"/>
  <c r="U53" i="30" s="1"/>
  <c r="U56" i="30" s="1"/>
  <c r="U59" i="30" s="1"/>
  <c r="F48" i="29"/>
  <c r="F51" i="29" s="1"/>
  <c r="F53" i="29" s="1"/>
  <c r="F56" i="29" s="1"/>
  <c r="F59" i="29" s="1"/>
  <c r="N48" i="29"/>
  <c r="N51" i="29" s="1"/>
  <c r="N53" i="29" s="1"/>
  <c r="N56" i="29" s="1"/>
  <c r="N59" i="29" s="1"/>
  <c r="V48" i="29"/>
  <c r="V51" i="29" s="1"/>
  <c r="V53" i="29" s="1"/>
  <c r="V56" i="29" s="1"/>
  <c r="V59" i="29" s="1"/>
  <c r="J48" i="18"/>
  <c r="J51" i="18" s="1"/>
  <c r="J53" i="18" s="1"/>
  <c r="J56" i="18" s="1"/>
  <c r="J59" i="18" s="1"/>
  <c r="D48" i="6"/>
  <c r="D51" i="6" s="1"/>
  <c r="D53" i="6" s="1"/>
  <c r="D56" i="6" s="1"/>
  <c r="D59" i="6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AA48" i="28"/>
  <c r="AA51" i="28" s="1"/>
  <c r="AA53" i="28" s="1"/>
  <c r="AA56" i="28" s="1"/>
  <c r="AA59" i="28" s="1"/>
  <c r="K48" i="18"/>
  <c r="K51" i="18" s="1"/>
  <c r="K53" i="18" s="1"/>
  <c r="K56" i="18" s="1"/>
  <c r="K59" i="18" s="1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Z47" i="14"/>
  <c r="O48" i="9"/>
  <c r="O51" i="9" s="1"/>
  <c r="O53" i="9" s="1"/>
  <c r="O56" i="9" s="1"/>
  <c r="O59" i="9" s="1"/>
  <c r="U48" i="6"/>
  <c r="U51" i="6" s="1"/>
  <c r="U53" i="6" s="1"/>
  <c r="U56" i="6" s="1"/>
  <c r="U59" i="6" s="1"/>
  <c r="Z47" i="5"/>
  <c r="Z47" i="4"/>
  <c r="H48" i="8"/>
  <c r="H51" i="8" s="1"/>
  <c r="H53" i="8" s="1"/>
  <c r="H56" i="8" s="1"/>
  <c r="H59" i="8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F48" i="26"/>
  <c r="F51" i="26" s="1"/>
  <c r="F53" i="26" s="1"/>
  <c r="F56" i="26" s="1"/>
  <c r="F59" i="26" s="1"/>
  <c r="N48" i="26"/>
  <c r="N51" i="26" s="1"/>
  <c r="N53" i="26" s="1"/>
  <c r="N56" i="26" s="1"/>
  <c r="N59" i="26" s="1"/>
  <c r="V48" i="26"/>
  <c r="V51" i="26" s="1"/>
  <c r="V53" i="26" s="1"/>
  <c r="V56" i="26" s="1"/>
  <c r="V59" i="26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I48" i="2"/>
  <c r="I51" i="2" s="1"/>
  <c r="I53" i="2" s="1"/>
  <c r="I56" i="2" s="1"/>
  <c r="I59" i="2" s="1"/>
  <c r="Q48" i="2"/>
  <c r="Q51" i="2" s="1"/>
  <c r="Q53" i="2" s="1"/>
  <c r="Q56" i="2" s="1"/>
  <c r="Q59" i="2" s="1"/>
  <c r="M48" i="27"/>
  <c r="M51" i="27" s="1"/>
  <c r="M53" i="27" s="1"/>
  <c r="M56" i="27" s="1"/>
  <c r="M59" i="27" s="1"/>
  <c r="AA48" i="29"/>
  <c r="AA51" i="29" s="1"/>
  <c r="AA53" i="29" s="1"/>
  <c r="AA56" i="29" s="1"/>
  <c r="AA59" i="29" s="1"/>
  <c r="G48" i="27"/>
  <c r="G51" i="27" s="1"/>
  <c r="G53" i="27" s="1"/>
  <c r="G56" i="27" s="1"/>
  <c r="G59" i="27" s="1"/>
  <c r="O48" i="27"/>
  <c r="O51" i="27" s="1"/>
  <c r="O53" i="27" s="1"/>
  <c r="O56" i="27" s="1"/>
  <c r="O59" i="27" s="1"/>
  <c r="W48" i="27"/>
  <c r="W51" i="27" s="1"/>
  <c r="W53" i="27" s="1"/>
  <c r="W56" i="27" s="1"/>
  <c r="W59" i="27" s="1"/>
  <c r="AA48" i="25"/>
  <c r="AA51" i="25" s="1"/>
  <c r="AA53" i="25" s="1"/>
  <c r="AA56" i="25" s="1"/>
  <c r="AA59" i="25" s="1"/>
  <c r="E48" i="24"/>
  <c r="E51" i="24" s="1"/>
  <c r="E53" i="24" s="1"/>
  <c r="E56" i="24" s="1"/>
  <c r="E59" i="24" s="1"/>
  <c r="J48" i="22"/>
  <c r="J51" i="22" s="1"/>
  <c r="J53" i="22" s="1"/>
  <c r="J56" i="22" s="1"/>
  <c r="J59" i="22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H48" i="17"/>
  <c r="H51" i="17" s="1"/>
  <c r="H53" i="17" s="1"/>
  <c r="H56" i="17" s="1"/>
  <c r="H59" i="17" s="1"/>
  <c r="P48" i="17"/>
  <c r="P51" i="17" s="1"/>
  <c r="P53" i="17" s="1"/>
  <c r="P56" i="17" s="1"/>
  <c r="P59" i="17" s="1"/>
  <c r="X48" i="17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Z47" i="12"/>
  <c r="AA48" i="9"/>
  <c r="AA51" i="9" s="1"/>
  <c r="AA53" i="9" s="1"/>
  <c r="AA56" i="9" s="1"/>
  <c r="AA59" i="9" s="1"/>
  <c r="H48" i="6"/>
  <c r="H51" i="6" s="1"/>
  <c r="H53" i="6" s="1"/>
  <c r="H56" i="6" s="1"/>
  <c r="H59" i="6" s="1"/>
  <c r="P48" i="6"/>
  <c r="P51" i="6" s="1"/>
  <c r="P53" i="6" s="1"/>
  <c r="P56" i="6" s="1"/>
  <c r="P59" i="6" s="1"/>
  <c r="Z47" i="6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Z48" i="28"/>
  <c r="X51" i="28"/>
  <c r="X51" i="29"/>
  <c r="Z48" i="29"/>
  <c r="X51" i="30"/>
  <c r="Z48" i="30"/>
  <c r="Z48" i="1"/>
  <c r="X51" i="1"/>
  <c r="Y48" i="31"/>
  <c r="Y51" i="31" s="1"/>
  <c r="Y53" i="31" s="1"/>
  <c r="Y56" i="31" s="1"/>
  <c r="Y59" i="31" s="1"/>
  <c r="X51" i="31"/>
  <c r="X48" i="27"/>
  <c r="Z32" i="27"/>
  <c r="X48" i="25"/>
  <c r="Z32" i="25"/>
  <c r="Z51" i="23"/>
  <c r="X53" i="23"/>
  <c r="Z32" i="1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Z32" i="28"/>
  <c r="Y48" i="26"/>
  <c r="Y51" i="26" s="1"/>
  <c r="Y53" i="26" s="1"/>
  <c r="Y56" i="26" s="1"/>
  <c r="Y59" i="26" s="1"/>
  <c r="Z32" i="26"/>
  <c r="Z47" i="24"/>
  <c r="X48" i="24"/>
  <c r="Y48" i="24"/>
  <c r="Y51" i="24" s="1"/>
  <c r="Y53" i="24" s="1"/>
  <c r="Y56" i="24" s="1"/>
  <c r="Y59" i="24" s="1"/>
  <c r="Z32" i="24"/>
  <c r="Z32" i="29"/>
  <c r="Z32" i="30"/>
  <c r="Z51" i="19"/>
  <c r="X53" i="19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Z48" i="19"/>
  <c r="X48" i="18"/>
  <c r="X48" i="22"/>
  <c r="Z32" i="22"/>
  <c r="X51" i="20"/>
  <c r="X48" i="26"/>
  <c r="AA48" i="22"/>
  <c r="AA51" i="22" s="1"/>
  <c r="AA53" i="22" s="1"/>
  <c r="AA56" i="22" s="1"/>
  <c r="AA59" i="22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Z47" i="20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Z48" i="17"/>
  <c r="X51" i="17"/>
  <c r="Z48" i="23"/>
  <c r="Z48" i="21"/>
  <c r="X51" i="21"/>
  <c r="X48" i="15"/>
  <c r="Z32" i="15"/>
  <c r="Z32" i="21"/>
  <c r="Z51" i="16"/>
  <c r="X53" i="16"/>
  <c r="Z48" i="12"/>
  <c r="X51" i="12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AA48" i="16"/>
  <c r="AA51" i="16" s="1"/>
  <c r="AA53" i="16" s="1"/>
  <c r="AA56" i="16" s="1"/>
  <c r="AA59" i="16" s="1"/>
  <c r="Z48" i="16"/>
  <c r="R48" i="18"/>
  <c r="R51" i="18" s="1"/>
  <c r="R53" i="18" s="1"/>
  <c r="R56" i="18" s="1"/>
  <c r="R59" i="18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Y48" i="14"/>
  <c r="Y51" i="14" s="1"/>
  <c r="Y53" i="14" s="1"/>
  <c r="Y56" i="14" s="1"/>
  <c r="Y59" i="14" s="1"/>
  <c r="Z32" i="14"/>
  <c r="X48" i="11"/>
  <c r="Z32" i="1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X48" i="14"/>
  <c r="Z48" i="13"/>
  <c r="X51" i="13"/>
  <c r="Z48" i="10"/>
  <c r="X51" i="10"/>
  <c r="Z32" i="16"/>
  <c r="Z32" i="10"/>
  <c r="Z47" i="8"/>
  <c r="X48" i="8"/>
  <c r="Y48" i="7"/>
  <c r="Y51" i="7" s="1"/>
  <c r="Y53" i="7" s="1"/>
  <c r="Y56" i="7" s="1"/>
  <c r="Y59" i="7" s="1"/>
  <c r="Z47" i="7"/>
  <c r="Z48" i="6"/>
  <c r="X51" i="6"/>
  <c r="Z32" i="8"/>
  <c r="Y48" i="6"/>
  <c r="Y51" i="6" s="1"/>
  <c r="Y53" i="6" s="1"/>
  <c r="Y56" i="6" s="1"/>
  <c r="Y59" i="6" s="1"/>
  <c r="Z32" i="6"/>
  <c r="X48" i="9"/>
  <c r="Z32" i="9"/>
  <c r="Z48" i="7"/>
  <c r="X51" i="7"/>
  <c r="X51" i="5"/>
  <c r="Z32" i="13"/>
  <c r="Y48" i="5"/>
  <c r="Y51" i="5" s="1"/>
  <c r="Y53" i="5" s="1"/>
  <c r="Y56" i="5" s="1"/>
  <c r="Y59" i="5" s="1"/>
  <c r="Z32" i="5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Y48" i="2"/>
  <c r="Y51" i="2" s="1"/>
  <c r="Y53" i="2" s="1"/>
  <c r="Y56" i="2" s="1"/>
  <c r="Y59" i="2" s="1"/>
  <c r="Z47" i="2"/>
  <c r="Z47" i="3"/>
  <c r="X48" i="3"/>
  <c r="Y48" i="3"/>
  <c r="Y51" i="3" s="1"/>
  <c r="Y53" i="3" s="1"/>
  <c r="Y56" i="3" s="1"/>
  <c r="Y59" i="3" s="1"/>
  <c r="Z32" i="3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X48" i="4"/>
  <c r="Z32" i="4"/>
  <c r="X51" i="2"/>
  <c r="Z48" i="31" l="1"/>
  <c r="Z48" i="20"/>
  <c r="Z48" i="2"/>
  <c r="X53" i="13"/>
  <c r="Z51" i="13"/>
  <c r="Z51" i="20"/>
  <c r="X53" i="20"/>
  <c r="Z53" i="19"/>
  <c r="X56" i="19"/>
  <c r="Z48" i="11"/>
  <c r="X51" i="11"/>
  <c r="Z51" i="1"/>
  <c r="X53" i="1"/>
  <c r="X51" i="25"/>
  <c r="Z48" i="25"/>
  <c r="Z51" i="7"/>
  <c r="X53" i="7"/>
  <c r="Z48" i="8"/>
  <c r="X51" i="8"/>
  <c r="Z48" i="15"/>
  <c r="X51" i="15"/>
  <c r="Z51" i="30"/>
  <c r="X53" i="30"/>
  <c r="Z48" i="26"/>
  <c r="X51" i="26"/>
  <c r="X51" i="3"/>
  <c r="Z48" i="3"/>
  <c r="X53" i="21"/>
  <c r="Z51" i="21"/>
  <c r="X51" i="22"/>
  <c r="Z48" i="22"/>
  <c r="Z48" i="27"/>
  <c r="X51" i="27"/>
  <c r="X51" i="9"/>
  <c r="Z48" i="9"/>
  <c r="Z48" i="14"/>
  <c r="X51" i="14"/>
  <c r="Z51" i="12"/>
  <c r="X53" i="12"/>
  <c r="Z48" i="18"/>
  <c r="X51" i="18"/>
  <c r="Z51" i="31"/>
  <c r="X53" i="31"/>
  <c r="Z51" i="29"/>
  <c r="X53" i="29"/>
  <c r="Z48" i="4"/>
  <c r="X51" i="4"/>
  <c r="Z51" i="5"/>
  <c r="X53" i="5"/>
  <c r="X53" i="28"/>
  <c r="Z51" i="28"/>
  <c r="X53" i="2"/>
  <c r="Z51" i="2"/>
  <c r="Z48" i="5"/>
  <c r="X53" i="6"/>
  <c r="Z51" i="6"/>
  <c r="Z51" i="10"/>
  <c r="X53" i="10"/>
  <c r="Z53" i="16"/>
  <c r="X56" i="16"/>
  <c r="Z51" i="17"/>
  <c r="X53" i="17"/>
  <c r="Z48" i="24"/>
  <c r="X51" i="24"/>
  <c r="Z53" i="23"/>
  <c r="X56" i="23"/>
  <c r="Z53" i="31" l="1"/>
  <c r="X56" i="31"/>
  <c r="Z53" i="28"/>
  <c r="X56" i="28"/>
  <c r="X53" i="9"/>
  <c r="Z51" i="9"/>
  <c r="Z51" i="3"/>
  <c r="X53" i="3"/>
  <c r="Z51" i="27"/>
  <c r="X53" i="27"/>
  <c r="Z51" i="26"/>
  <c r="X53" i="26"/>
  <c r="Z53" i="7"/>
  <c r="X56" i="7"/>
  <c r="X59" i="19"/>
  <c r="Z59" i="19" s="1"/>
  <c r="Z56" i="19"/>
  <c r="Z53" i="10"/>
  <c r="X56" i="10"/>
  <c r="X53" i="24"/>
  <c r="Z51" i="24"/>
  <c r="Z51" i="4"/>
  <c r="X53" i="4"/>
  <c r="X56" i="20"/>
  <c r="Z53" i="20"/>
  <c r="Z51" i="11"/>
  <c r="X53" i="11"/>
  <c r="Z53" i="5"/>
  <c r="X56" i="5"/>
  <c r="Z53" i="12"/>
  <c r="X56" i="12"/>
  <c r="X56" i="17"/>
  <c r="Z53" i="17"/>
  <c r="Z51" i="22"/>
  <c r="X53" i="22"/>
  <c r="X53" i="25"/>
  <c r="Z51" i="25"/>
  <c r="X59" i="23"/>
  <c r="Z59" i="23" s="1"/>
  <c r="Z56" i="23"/>
  <c r="Z51" i="14"/>
  <c r="X53" i="14"/>
  <c r="X53" i="15"/>
  <c r="Z51" i="15"/>
  <c r="X56" i="1"/>
  <c r="Z53" i="1"/>
  <c r="Z51" i="8"/>
  <c r="X53" i="8"/>
  <c r="X53" i="18"/>
  <c r="Z51" i="18"/>
  <c r="X56" i="6"/>
  <c r="Z53" i="6"/>
  <c r="Z53" i="30"/>
  <c r="X56" i="30"/>
  <c r="X56" i="29"/>
  <c r="Z53" i="29"/>
  <c r="X59" i="16"/>
  <c r="Z59" i="16" s="1"/>
  <c r="Z56" i="16"/>
  <c r="Z53" i="2"/>
  <c r="X56" i="2"/>
  <c r="Z53" i="21"/>
  <c r="X56" i="21"/>
  <c r="X56" i="13"/>
  <c r="Z53" i="13"/>
  <c r="Z53" i="3" l="1"/>
  <c r="X56" i="3"/>
  <c r="X59" i="12"/>
  <c r="Z59" i="12" s="1"/>
  <c r="Z56" i="12"/>
  <c r="Z56" i="7"/>
  <c r="X59" i="7"/>
  <c r="Z59" i="7" s="1"/>
  <c r="Z56" i="13"/>
  <c r="X59" i="13"/>
  <c r="Z59" i="13" s="1"/>
  <c r="X56" i="25"/>
  <c r="Z53" i="25"/>
  <c r="X56" i="24"/>
  <c r="Z53" i="24"/>
  <c r="Z53" i="14"/>
  <c r="X56" i="14"/>
  <c r="Z53" i="18"/>
  <c r="X56" i="18"/>
  <c r="Z56" i="20"/>
  <c r="X59" i="20"/>
  <c r="Z59" i="20" s="1"/>
  <c r="X56" i="8"/>
  <c r="Z53" i="8"/>
  <c r="Z53" i="4"/>
  <c r="X56" i="4"/>
  <c r="Z53" i="9"/>
  <c r="X56" i="9"/>
  <c r="Z56" i="30"/>
  <c r="X59" i="30"/>
  <c r="Z59" i="30" s="1"/>
  <c r="X59" i="5"/>
  <c r="Z59" i="5" s="1"/>
  <c r="Z56" i="5"/>
  <c r="Z53" i="26"/>
  <c r="X56" i="26"/>
  <c r="Z56" i="2"/>
  <c r="X59" i="2"/>
  <c r="Z59" i="2" s="1"/>
  <c r="Z53" i="22"/>
  <c r="X56" i="22"/>
  <c r="Z53" i="11"/>
  <c r="X56" i="11"/>
  <c r="X59" i="10"/>
  <c r="Z59" i="10" s="1"/>
  <c r="Z56" i="10"/>
  <c r="X56" i="27"/>
  <c r="Z53" i="27"/>
  <c r="Z56" i="31"/>
  <c r="X59" i="31"/>
  <c r="Z59" i="31" s="1"/>
  <c r="Z56" i="17"/>
  <c r="X59" i="17"/>
  <c r="Z59" i="17" s="1"/>
  <c r="X59" i="29"/>
  <c r="Z59" i="29" s="1"/>
  <c r="Z56" i="29"/>
  <c r="Z56" i="21"/>
  <c r="X59" i="21"/>
  <c r="Z59" i="21" s="1"/>
  <c r="X59" i="28"/>
  <c r="Z59" i="28" s="1"/>
  <c r="Z56" i="28"/>
  <c r="Z56" i="1"/>
  <c r="X59" i="1"/>
  <c r="Z59" i="1" s="1"/>
  <c r="X59" i="6"/>
  <c r="Z59" i="6" s="1"/>
  <c r="Z56" i="6"/>
  <c r="Z53" i="15"/>
  <c r="X56" i="15"/>
  <c r="X59" i="26" l="1"/>
  <c r="Z59" i="26" s="1"/>
  <c r="Z56" i="26"/>
  <c r="Z56" i="9"/>
  <c r="X59" i="9"/>
  <c r="Z59" i="9" s="1"/>
  <c r="Z56" i="4"/>
  <c r="X59" i="4"/>
  <c r="Z59" i="4" s="1"/>
  <c r="Z56" i="8"/>
  <c r="X59" i="8"/>
  <c r="Z59" i="8" s="1"/>
  <c r="X59" i="24"/>
  <c r="Z59" i="24" s="1"/>
  <c r="Z56" i="24"/>
  <c r="Z56" i="3"/>
  <c r="X59" i="3"/>
  <c r="Z59" i="3" s="1"/>
  <c r="Z56" i="15"/>
  <c r="X59" i="15"/>
  <c r="Z59" i="15" s="1"/>
  <c r="X59" i="18"/>
  <c r="Z59" i="18" s="1"/>
  <c r="Z56" i="18"/>
  <c r="Z56" i="27"/>
  <c r="X59" i="27"/>
  <c r="Z59" i="27" s="1"/>
  <c r="Z56" i="14"/>
  <c r="X59" i="14"/>
  <c r="Z59" i="14" s="1"/>
  <c r="Z56" i="11"/>
  <c r="X59" i="11"/>
  <c r="Z59" i="11" s="1"/>
  <c r="Z56" i="22"/>
  <c r="X59" i="22"/>
  <c r="Z59" i="22" s="1"/>
  <c r="Z56" i="25"/>
  <c r="X59" i="25"/>
  <c r="Z59" i="25" s="1"/>
</calcChain>
</file>

<file path=xl/sharedStrings.xml><?xml version="1.0" encoding="utf-8"?>
<sst xmlns="http://schemas.openxmlformats.org/spreadsheetml/2006/main" count="4495" uniqueCount="116">
  <si>
    <t>Western Cape: Cape Town (CPT) - Table C4 Quarterly Budgeted Financial Performance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</si>
  <si>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</si>
  <si>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</si>
  <si>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</si>
  <si>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</si>
  <si>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</si>
  <si>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</si>
  <si>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</si>
  <si>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</si>
  <si>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</si>
  <si>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</si>
  <si>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</si>
  <si>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</si>
  <si>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</si>
  <si>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</si>
  <si>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</si>
  <si>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</si>
  <si>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</si>
  <si>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</si>
  <si>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</si>
  <si>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</si>
  <si>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</si>
  <si>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</si>
  <si>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</si>
  <si>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</si>
  <si>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</si>
  <si>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</si>
  <si>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</si>
  <si>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</si>
  <si>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</si>
  <si>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</si>
  <si>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</si>
  <si>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</si>
  <si>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</si>
  <si>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</si>
  <si>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</si>
  <si>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</si>
  <si>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</si>
  <si>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</si>
  <si>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</si>
  <si>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</si>
  <si>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</si>
  <si>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</si>
  <si>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</si>
  <si>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</si>
  <si>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</si>
  <si>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</si>
  <si>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</si>
  <si>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</si>
  <si>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</si>
  <si>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</si>
  <si>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</si>
  <si>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</si>
  <si>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</si>
  <si>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</si>
  <si>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</si>
  <si>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</si>
  <si>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</si>
  <si>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</si>
  <si>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</si>
  <si>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</si>
  <si>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</si>
  <si>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</si>
  <si>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</si>
  <si>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</si>
  <si>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</si>
  <si>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</si>
  <si>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</si>
  <si>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</si>
  <si>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</si>
  <si>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</si>
  <si>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</si>
  <si>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</si>
  <si>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</si>
  <si>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</si>
  <si>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</si>
  <si>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</si>
  <si>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</si>
  <si>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</si>
  <si>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</si>
  <si>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</si>
  <si>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</si>
  <si>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</si>
  <si>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</si>
  <si>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</si>
  <si>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Waste management                                   ) for 3rd Quarter ended 31 March 2024 (Figures Finalised as at 2024/04/26)</t>
  </si>
  <si>
    <t>Western Cape: Cederberg (WC012) - Table C4 Quarterly Budgeted Financial Performance ( Waste management                                   ) for 3rd Quarter ended 31 March 2024 (Figures Finalised as at 2024/04/26)</t>
  </si>
  <si>
    <t>Western Cape: Bergrivier (WC013) - Table C4 Quarterly Budgeted Financial Performance ( Waste management                                   ) for 3rd Quarter ended 31 March 2024 (Figures Finalised as at 2024/04/26)</t>
  </si>
  <si>
    <t>Western Cape: Saldanha Bay (WC014) - Table C4 Quarterly Budgeted Financial Performance ( Waste management                                   ) for 3rd Quarter ended 31 March 2024 (Figures Finalised as at 2024/04/26)</t>
  </si>
  <si>
    <t>Western Cape: Swartland (WC015) - Table C4 Quarterly Budgeted Financial Performance ( Waste management                                   ) for 3rd Quarter ended 31 March 2024 (Figures Finalised as at 2024/04/26)</t>
  </si>
  <si>
    <t>Western Cape: West Coast (DC1) - Table C4 Quarterly Budgeted Financial Performance ( Waste management                                   ) for 3rd Quarter ended 31 March 2024 (Figures Finalised as at 2024/04/26)</t>
  </si>
  <si>
    <t>Western Cape: Witzenberg (WC022) - Table C4 Quarterly Budgeted Financial Performance ( Waste management                                   ) for 3rd Quarter ended 31 March 2024 (Figures Finalised as at 2024/04/26)</t>
  </si>
  <si>
    <t>Western Cape: Drakenstein (WC023) - Table C4 Quarterly Budgeted Financial Performance ( Waste management                                   ) for 3rd Quarter ended 31 March 2024 (Figures Finalised as at 2024/04/26)</t>
  </si>
  <si>
    <t>Western Cape: Stellenbosch (WC024) - Table C4 Quarterly Budgeted Financial Performance ( Waste management                                   ) for 3rd Quarter ended 31 March 2024 (Figures Finalised as at 2024/04/26)</t>
  </si>
  <si>
    <t>Western Cape: Breede Valley (WC025) - Table C4 Quarterly Budgeted Financial Performance ( Waste management                                   ) for 3rd Quarter ended 31 March 2024 (Figures Finalised as at 2024/04/26)</t>
  </si>
  <si>
    <t>Western Cape: Langeberg (WC026) - Table C4 Quarterly Budgeted Financial Performance ( Waste management                                   ) for 3rd Quarter ended 31 March 2024 (Figures Finalised as at 2024/04/26)</t>
  </si>
  <si>
    <t>Western Cape: Cape Winelands DM (DC2) - Table C4 Quarterly Budgeted Financial Performance ( Waste management                                   ) for 3rd Quarter ended 31 March 2024 (Figures Finalised as at 2024/04/26)</t>
  </si>
  <si>
    <t>Western Cape: Theewaterskloof (WC031) - Table C4 Quarterly Budgeted Financial Performance ( Waste management                                   ) for 3rd Quarter ended 31 March 2024 (Figures Finalised as at 2024/04/26)</t>
  </si>
  <si>
    <t>Western Cape: Overstrand (WC032) - Table C4 Quarterly Budgeted Financial Performance ( Waste management                                   ) for 3rd Quarter ended 31 March 2024 (Figures Finalised as at 2024/04/26)</t>
  </si>
  <si>
    <t>Western Cape: Cape Agulhas (WC033) - Table C4 Quarterly Budgeted Financial Performance ( Waste management                                   ) for 3rd Quarter ended 31 March 2024 (Figures Finalised as at 2024/04/26)</t>
  </si>
  <si>
    <t>Western Cape: Swellendam (WC034) - Table C4 Quarterly Budgeted Financial Performance ( Waste management                                   ) for 3rd Quarter ended 31 March 2024 (Figures Finalised as at 2024/04/26)</t>
  </si>
  <si>
    <t>Western Cape: Overberg (DC3) - Table C4 Quarterly Budgeted Financial Performance ( Waste management                                   ) for 3rd Quarter ended 31 March 2024 (Figures Finalised as at 2024/04/26)</t>
  </si>
  <si>
    <t>Western Cape: Kannaland (WC041) - Table C4 Quarterly Budgeted Financial Performance ( Waste management                                   ) for 3rd Quarter ended 31 March 2024 (Figures Finalised as at 2024/04/26)</t>
  </si>
  <si>
    <t>Western Cape: Hessequa (WC042) - Table C4 Quarterly Budgeted Financial Performance ( Waste management                                   ) for 3rd Quarter ended 31 March 2024 (Figures Finalised as at 2024/04/26)</t>
  </si>
  <si>
    <t>Western Cape: Mossel Bay (WC043) - Table C4 Quarterly Budgeted Financial Performance ( Waste management                                   ) for 3rd Quarter ended 31 March 2024 (Figures Finalised as at 2024/04/26)</t>
  </si>
  <si>
    <t>Western Cape: George (WC044) - Table C4 Quarterly Budgeted Financial Performance ( Waste management                                   ) for 3rd Quarter ended 31 March 2024 (Figures Finalised as at 2024/04/26)</t>
  </si>
  <si>
    <t>Western Cape: Oudtshoorn (WC045) - Table C4 Quarterly Budgeted Financial Performance ( Waste management                                   ) for 3rd Quarter ended 31 March 2024 (Figures Finalised as at 2024/04/26)</t>
  </si>
  <si>
    <t>Western Cape: Bitou (WC047) - Table C4 Quarterly Budgeted Financial Performance ( Waste management                                   ) for 3rd Quarter ended 31 March 2024 (Figures Finalised as at 2024/04/26)</t>
  </si>
  <si>
    <t>Western Cape: Knysna (WC048) - Table C4 Quarterly Budgeted Financial Performance ( Waste management                                   ) for 3rd Quarter ended 31 March 2024 (Figures Finalised as at 2024/04/26)</t>
  </si>
  <si>
    <t>Western Cape: Garden Route (DC4) - Table C4 Quarterly Budgeted Financial Performance ( Waste management                                   ) for 3rd Quarter ended 31 March 2024 (Figures Finalised as at 2024/04/26)</t>
  </si>
  <si>
    <t>Western Cape: Laingsburg (WC051) - Table C4 Quarterly Budgeted Financial Performance ( Waste management                                   ) for 3rd Quarter ended 31 March 2024 (Figures Finalised as at 2024/04/26)</t>
  </si>
  <si>
    <t>Western Cape: Prince Albert (WC052) - Table C4 Quarterly Budgeted Financial Performance ( Waste management                                   ) for 3rd Quarter ended 31 March 2024 (Figures Finalised as at 2024/04/26)</t>
  </si>
  <si>
    <t>Western Cape: Beaufort West (WC053) - Table C4 Quarterly Budgeted Financial Performance ( Waste management                                   ) for 3rd Quarter ended 31 March 2024 (Figures Finalised as at 2024/04/26)</t>
  </si>
  <si>
    <t>Western Cape: Central Karoo (DC5) - Table C4 Quarterly Budgeted Financial Performance ( Waste management                                   ) for 3rd Quarter ended 31 March 2024 (Figures Finalised as at 2024/04/26)</t>
  </si>
  <si>
    <t>Summary - Table C4 Quarterly Budgeted Financial Performance ( Waste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</si>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</sst>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2273053142</v>
      </c>
      <c r="D9" s="20"/>
      <c r="E9" s="21">
        <v>2661406719</v>
      </c>
      <c r="F9" s="22">
        <v>2600103150</v>
      </c>
      <c r="G9" s="22">
        <v>275076551</v>
      </c>
      <c r="H9" s="22">
        <v>207970695</v>
      </c>
      <c r="I9" s="22">
        <v>209531958</v>
      </c>
      <c r="J9" s="22">
        <v>692579204</v>
      </c>
      <c r="K9" s="22">
        <v>209843636</v>
      </c>
      <c r="L9" s="22">
        <v>209693459</v>
      </c>
      <c r="M9" s="22">
        <v>203789132</v>
      </c>
      <c r="N9" s="22">
        <v>623326227</v>
      </c>
      <c r="O9" s="22">
        <v>205664895</v>
      </c>
      <c r="P9" s="22">
        <v>205600665</v>
      </c>
      <c r="Q9" s="22">
        <v>207020921</v>
      </c>
      <c r="R9" s="22">
        <v>618286481</v>
      </c>
      <c r="S9" s="22"/>
      <c r="T9" s="22"/>
      <c r="U9" s="22"/>
      <c r="V9" s="22"/>
      <c r="W9" s="22">
        <v>1934191912</v>
      </c>
      <c r="X9" s="22">
        <v>1974082913</v>
      </c>
      <c r="Y9" s="22">
        <v>-39891001</v>
      </c>
      <c r="Z9" s="23">
        <v>-2.0207358433277722</v>
      </c>
      <c r="AA9" s="20">
        <v>2600103150</v>
      </c>
    </row>
    <row r="10" spans="1:27" x14ac:dyDescent="0.25">
      <c r="A10" s="19" t="s">
        <v>38</v>
      </c>
      <c r="B10" s="15" t="s">
        <v>32</v>
      </c>
      <c r="C10" s="20">
        <v>2710500</v>
      </c>
      <c r="D10" s="20"/>
      <c r="E10" s="21">
        <v>6461001</v>
      </c>
      <c r="F10" s="22">
        <v>10338314</v>
      </c>
      <c r="G10" s="22">
        <v>66235</v>
      </c>
      <c r="H10" s="22">
        <v>206042</v>
      </c>
      <c r="I10" s="22">
        <v>247613</v>
      </c>
      <c r="J10" s="22">
        <v>519890</v>
      </c>
      <c r="K10" s="22">
        <v>1262503</v>
      </c>
      <c r="L10" s="22">
        <v>73003</v>
      </c>
      <c r="M10" s="22">
        <v>413338</v>
      </c>
      <c r="N10" s="22">
        <v>1748844</v>
      </c>
      <c r="O10" s="22">
        <v>524638</v>
      </c>
      <c r="P10" s="22">
        <v>405243</v>
      </c>
      <c r="Q10" s="22">
        <v>415665</v>
      </c>
      <c r="R10" s="22">
        <v>1345546</v>
      </c>
      <c r="S10" s="22"/>
      <c r="T10" s="22"/>
      <c r="U10" s="22"/>
      <c r="V10" s="22"/>
      <c r="W10" s="22">
        <v>3614280</v>
      </c>
      <c r="X10" s="22">
        <v>2240314</v>
      </c>
      <c r="Y10" s="22">
        <v>1373966</v>
      </c>
      <c r="Z10" s="23">
        <v>61.329170821590182</v>
      </c>
      <c r="AA10" s="20">
        <v>10338314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68448417</v>
      </c>
      <c r="D13" s="20"/>
      <c r="E13" s="21">
        <v>65349397</v>
      </c>
      <c r="F13" s="22">
        <v>79252788</v>
      </c>
      <c r="G13" s="22">
        <v>7280369</v>
      </c>
      <c r="H13" s="22">
        <v>8064112</v>
      </c>
      <c r="I13" s="22">
        <v>7416424</v>
      </c>
      <c r="J13" s="22">
        <v>22760905</v>
      </c>
      <c r="K13" s="22">
        <v>7325001</v>
      </c>
      <c r="L13" s="22">
        <v>7663293</v>
      </c>
      <c r="M13" s="22">
        <v>7513446</v>
      </c>
      <c r="N13" s="22">
        <v>22501740</v>
      </c>
      <c r="O13" s="22">
        <v>7440153</v>
      </c>
      <c r="P13" s="22">
        <v>7759133</v>
      </c>
      <c r="Q13" s="22">
        <v>7709207</v>
      </c>
      <c r="R13" s="22">
        <v>22908493</v>
      </c>
      <c r="S13" s="22"/>
      <c r="T13" s="22"/>
      <c r="U13" s="22"/>
      <c r="V13" s="22"/>
      <c r="W13" s="22">
        <v>68171138</v>
      </c>
      <c r="X13" s="22">
        <v>60323907</v>
      </c>
      <c r="Y13" s="22">
        <v>7847231</v>
      </c>
      <c r="Z13" s="23">
        <v>13.00849263626111</v>
      </c>
      <c r="AA13" s="20">
        <v>79252788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5300</v>
      </c>
      <c r="F17" s="22">
        <v>8830</v>
      </c>
      <c r="G17" s="22">
        <v>51101</v>
      </c>
      <c r="H17" s="22">
        <v>51101</v>
      </c>
      <c r="I17" s="22">
        <v>-16671</v>
      </c>
      <c r="J17" s="22">
        <v>85531</v>
      </c>
      <c r="K17" s="22">
        <v>26000</v>
      </c>
      <c r="L17" s="22">
        <v>27921</v>
      </c>
      <c r="M17" s="22">
        <v>27560</v>
      </c>
      <c r="N17" s="22">
        <v>81481</v>
      </c>
      <c r="O17" s="22">
        <v>29774</v>
      </c>
      <c r="P17" s="22">
        <v>25346</v>
      </c>
      <c r="Q17" s="22">
        <v>27560</v>
      </c>
      <c r="R17" s="22">
        <v>82680</v>
      </c>
      <c r="S17" s="22"/>
      <c r="T17" s="22"/>
      <c r="U17" s="22"/>
      <c r="V17" s="22"/>
      <c r="W17" s="22">
        <v>249692</v>
      </c>
      <c r="X17" s="22">
        <v>8134</v>
      </c>
      <c r="Y17" s="22">
        <v>241558</v>
      </c>
      <c r="Z17" s="23">
        <v>2969.7319891812144</v>
      </c>
      <c r="AA17" s="20">
        <v>8830</v>
      </c>
    </row>
    <row r="18" spans="1:27" x14ac:dyDescent="0.25">
      <c r="A18" s="19" t="s">
        <v>46</v>
      </c>
      <c r="B18" s="15" t="s">
        <v>32</v>
      </c>
      <c r="C18" s="20">
        <v>46627</v>
      </c>
      <c r="D18" s="20"/>
      <c r="E18" s="21">
        <v>67195</v>
      </c>
      <c r="F18" s="22">
        <v>45484</v>
      </c>
      <c r="G18" s="22">
        <v>22</v>
      </c>
      <c r="H18" s="22">
        <v>13929</v>
      </c>
      <c r="I18" s="22">
        <v>3137</v>
      </c>
      <c r="J18" s="22">
        <v>17088</v>
      </c>
      <c r="K18" s="22">
        <v>5191</v>
      </c>
      <c r="L18" s="22">
        <v>3678</v>
      </c>
      <c r="M18" s="22">
        <v>3670</v>
      </c>
      <c r="N18" s="22">
        <v>12539</v>
      </c>
      <c r="O18" s="22">
        <v>2532</v>
      </c>
      <c r="P18" s="22">
        <v>2053</v>
      </c>
      <c r="Q18" s="22">
        <v>1906</v>
      </c>
      <c r="R18" s="22">
        <v>6491</v>
      </c>
      <c r="S18" s="22"/>
      <c r="T18" s="22"/>
      <c r="U18" s="22"/>
      <c r="V18" s="22"/>
      <c r="W18" s="22">
        <v>36118</v>
      </c>
      <c r="X18" s="22">
        <v>37166</v>
      </c>
      <c r="Y18" s="22">
        <v>-1048</v>
      </c>
      <c r="Z18" s="23">
        <v>-2.8197815207447667</v>
      </c>
      <c r="AA18" s="20">
        <v>45484</v>
      </c>
    </row>
    <row r="19" spans="1:27" x14ac:dyDescent="0.25">
      <c r="A19" s="19" t="s">
        <v>47</v>
      </c>
      <c r="B19" s="15" t="s">
        <v>32</v>
      </c>
      <c r="C19" s="20">
        <v>36220429</v>
      </c>
      <c r="D19" s="20"/>
      <c r="E19" s="21">
        <v>24797056</v>
      </c>
      <c r="F19" s="22">
        <v>30181977</v>
      </c>
      <c r="G19" s="22">
        <v>323100</v>
      </c>
      <c r="H19" s="22">
        <v>2476145</v>
      </c>
      <c r="I19" s="22">
        <v>2010716</v>
      </c>
      <c r="J19" s="22">
        <v>4809961</v>
      </c>
      <c r="K19" s="22">
        <v>1510996</v>
      </c>
      <c r="L19" s="22">
        <v>1823466</v>
      </c>
      <c r="M19" s="22">
        <v>706135</v>
      </c>
      <c r="N19" s="22">
        <v>4040597</v>
      </c>
      <c r="O19" s="22">
        <v>1185801</v>
      </c>
      <c r="P19" s="22">
        <v>3250961</v>
      </c>
      <c r="Q19" s="22">
        <v>1884280</v>
      </c>
      <c r="R19" s="22">
        <v>6321042</v>
      </c>
      <c r="S19" s="22"/>
      <c r="T19" s="22"/>
      <c r="U19" s="22"/>
      <c r="V19" s="22"/>
      <c r="W19" s="22">
        <v>15171600</v>
      </c>
      <c r="X19" s="22">
        <v>21548531</v>
      </c>
      <c r="Y19" s="22">
        <v>-6376931</v>
      </c>
      <c r="Z19" s="23">
        <v>-29.593344437261177</v>
      </c>
      <c r="AA19" s="20">
        <v>30181977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>
        <v>575000</v>
      </c>
      <c r="G22" s="22"/>
      <c r="H22" s="22"/>
      <c r="I22" s="22"/>
      <c r="J22" s="22"/>
      <c r="K22" s="22">
        <v>51369</v>
      </c>
      <c r="L22" s="22">
        <v>45972</v>
      </c>
      <c r="M22" s="22">
        <v>47232</v>
      </c>
      <c r="N22" s="22">
        <v>144573</v>
      </c>
      <c r="O22" s="22">
        <v>198504</v>
      </c>
      <c r="P22" s="22">
        <v>46114</v>
      </c>
      <c r="Q22" s="22">
        <v>45745</v>
      </c>
      <c r="R22" s="22">
        <v>290363</v>
      </c>
      <c r="S22" s="22"/>
      <c r="T22" s="22"/>
      <c r="U22" s="22"/>
      <c r="V22" s="22"/>
      <c r="W22" s="22">
        <v>434936</v>
      </c>
      <c r="X22" s="22">
        <v>431253</v>
      </c>
      <c r="Y22" s="22">
        <v>3683</v>
      </c>
      <c r="Z22" s="23">
        <v>0.85402304447737176</v>
      </c>
      <c r="AA22" s="20">
        <v>575000</v>
      </c>
    </row>
    <row r="23" spans="1:27" x14ac:dyDescent="0.25">
      <c r="A23" s="19" t="s">
        <v>51</v>
      </c>
      <c r="B23" s="15" t="s">
        <v>32</v>
      </c>
      <c r="C23" s="20">
        <v>168748</v>
      </c>
      <c r="D23" s="20"/>
      <c r="E23" s="21">
        <v>11887</v>
      </c>
      <c r="F23" s="22"/>
      <c r="G23" s="22">
        <v>4193</v>
      </c>
      <c r="H23" s="22">
        <v>10509</v>
      </c>
      <c r="I23" s="22">
        <v>8441</v>
      </c>
      <c r="J23" s="22">
        <v>23143</v>
      </c>
      <c r="K23" s="22">
        <v>10041</v>
      </c>
      <c r="L23" s="22">
        <v>12360</v>
      </c>
      <c r="M23" s="22">
        <v>7691</v>
      </c>
      <c r="N23" s="22">
        <v>30092</v>
      </c>
      <c r="O23" s="22">
        <v>8581</v>
      </c>
      <c r="P23" s="22">
        <v>8909</v>
      </c>
      <c r="Q23" s="22">
        <v>7913</v>
      </c>
      <c r="R23" s="22">
        <v>25403</v>
      </c>
      <c r="S23" s="22"/>
      <c r="T23" s="22"/>
      <c r="U23" s="22"/>
      <c r="V23" s="22"/>
      <c r="W23" s="22">
        <v>78638</v>
      </c>
      <c r="X23" s="22"/>
      <c r="Y23" s="22">
        <v>78638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26929</v>
      </c>
      <c r="D24" s="20"/>
      <c r="E24" s="21">
        <v>15000</v>
      </c>
      <c r="F24" s="22">
        <v>17498</v>
      </c>
      <c r="G24" s="22">
        <v>5096</v>
      </c>
      <c r="H24" s="22">
        <v>1463</v>
      </c>
      <c r="I24" s="22">
        <v>2539</v>
      </c>
      <c r="J24" s="22">
        <v>9098</v>
      </c>
      <c r="K24" s="22">
        <v>487</v>
      </c>
      <c r="L24" s="22">
        <v>1828</v>
      </c>
      <c r="M24" s="22">
        <v>2887</v>
      </c>
      <c r="N24" s="22">
        <v>5202</v>
      </c>
      <c r="O24" s="22">
        <v>383</v>
      </c>
      <c r="P24" s="22">
        <v>3130</v>
      </c>
      <c r="Q24" s="22">
        <v>5426</v>
      </c>
      <c r="R24" s="22">
        <v>8939</v>
      </c>
      <c r="S24" s="22"/>
      <c r="T24" s="22"/>
      <c r="U24" s="22"/>
      <c r="V24" s="22"/>
      <c r="W24" s="22">
        <v>23239</v>
      </c>
      <c r="X24" s="22">
        <v>17348</v>
      </c>
      <c r="Y24" s="22">
        <v>5891</v>
      </c>
      <c r="Z24" s="23">
        <v>33.957804934286372</v>
      </c>
      <c r="AA24" s="20">
        <v>17498</v>
      </c>
    </row>
    <row r="25" spans="1:27" x14ac:dyDescent="0.25">
      <c r="A25" s="19" t="s">
        <v>53</v>
      </c>
      <c r="B25" s="15" t="s">
        <v>32</v>
      </c>
      <c r="C25" s="20">
        <v>795045310</v>
      </c>
      <c r="D25" s="20"/>
      <c r="E25" s="21">
        <v>937864532</v>
      </c>
      <c r="F25" s="22">
        <v>968749116</v>
      </c>
      <c r="G25" s="22">
        <v>336943168</v>
      </c>
      <c r="H25" s="22">
        <v>25477237</v>
      </c>
      <c r="I25" s="22">
        <v>19712616</v>
      </c>
      <c r="J25" s="22">
        <v>382133021</v>
      </c>
      <c r="K25" s="22">
        <v>4547021</v>
      </c>
      <c r="L25" s="22">
        <v>5220644</v>
      </c>
      <c r="M25" s="22">
        <v>233296664</v>
      </c>
      <c r="N25" s="22">
        <v>243064329</v>
      </c>
      <c r="O25" s="22">
        <v>46834838</v>
      </c>
      <c r="P25" s="22">
        <v>8407421</v>
      </c>
      <c r="Q25" s="22">
        <v>188916248</v>
      </c>
      <c r="R25" s="22">
        <v>244158507</v>
      </c>
      <c r="S25" s="22"/>
      <c r="T25" s="22"/>
      <c r="U25" s="22"/>
      <c r="V25" s="22"/>
      <c r="W25" s="22">
        <v>869355857</v>
      </c>
      <c r="X25" s="22">
        <v>849316017</v>
      </c>
      <c r="Y25" s="22">
        <v>20039840</v>
      </c>
      <c r="Z25" s="23">
        <v>2.3595269132902743</v>
      </c>
      <c r="AA25" s="20">
        <v>968749116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3430815</v>
      </c>
      <c r="D28" s="20"/>
      <c r="E28" s="21">
        <v>19251496</v>
      </c>
      <c r="F28" s="22">
        <v>27848196</v>
      </c>
      <c r="G28" s="22">
        <v>2044464</v>
      </c>
      <c r="H28" s="22">
        <v>1981562</v>
      </c>
      <c r="I28" s="22">
        <v>1906061</v>
      </c>
      <c r="J28" s="22">
        <v>5932087</v>
      </c>
      <c r="K28" s="22">
        <v>1866171</v>
      </c>
      <c r="L28" s="22">
        <v>1848520</v>
      </c>
      <c r="M28" s="22">
        <v>1845961</v>
      </c>
      <c r="N28" s="22">
        <v>5560652</v>
      </c>
      <c r="O28" s="22">
        <v>1582753</v>
      </c>
      <c r="P28" s="22">
        <v>2372026</v>
      </c>
      <c r="Q28" s="22">
        <v>-1309770</v>
      </c>
      <c r="R28" s="22">
        <v>2645009</v>
      </c>
      <c r="S28" s="22"/>
      <c r="T28" s="22"/>
      <c r="U28" s="22"/>
      <c r="V28" s="22"/>
      <c r="W28" s="22">
        <v>14137748</v>
      </c>
      <c r="X28" s="22">
        <v>21022440</v>
      </c>
      <c r="Y28" s="22">
        <v>-6884692</v>
      </c>
      <c r="Z28" s="23">
        <v>-32.749252703301806</v>
      </c>
      <c r="AA28" s="20">
        <v>27848196</v>
      </c>
    </row>
    <row r="29" spans="1:27" x14ac:dyDescent="0.25">
      <c r="A29" s="19" t="s">
        <v>55</v>
      </c>
      <c r="B29" s="15" t="s">
        <v>32</v>
      </c>
      <c r="C29" s="20">
        <v>546335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>
        <v>34795</v>
      </c>
      <c r="R29" s="22">
        <v>34795</v>
      </c>
      <c r="S29" s="22"/>
      <c r="T29" s="22"/>
      <c r="U29" s="22"/>
      <c r="V29" s="22"/>
      <c r="W29" s="22">
        <v>34795</v>
      </c>
      <c r="X29" s="22"/>
      <c r="Y29" s="22">
        <v>34795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1580239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3181277491</v>
      </c>
      <c r="D32" s="29">
        <f t="shared" ref="D32:Y32" si="0">SUM(D6:D31)</f>
        <v>0</v>
      </c>
      <c r="E32" s="30">
        <f t="shared" si="0"/>
        <v>3715229583</v>
      </c>
      <c r="F32" s="31">
        <f t="shared" si="0"/>
        <v>3717120353</v>
      </c>
      <c r="G32" s="31">
        <f t="shared" si="0"/>
        <v>621794299</v>
      </c>
      <c r="H32" s="31">
        <f t="shared" si="0"/>
        <v>246252795</v>
      </c>
      <c r="I32" s="31">
        <f t="shared" si="0"/>
        <v>240822834</v>
      </c>
      <c r="J32" s="31">
        <f t="shared" si="0"/>
        <v>1108869928</v>
      </c>
      <c r="K32" s="31">
        <f t="shared" si="0"/>
        <v>226448416</v>
      </c>
      <c r="L32" s="31">
        <f t="shared" si="0"/>
        <v>226414144</v>
      </c>
      <c r="M32" s="31">
        <f t="shared" si="0"/>
        <v>447653716</v>
      </c>
      <c r="N32" s="31">
        <f t="shared" si="0"/>
        <v>900516276</v>
      </c>
      <c r="O32" s="31">
        <f t="shared" si="0"/>
        <v>263472852</v>
      </c>
      <c r="P32" s="31">
        <f t="shared" si="0"/>
        <v>227881001</v>
      </c>
      <c r="Q32" s="31">
        <f t="shared" si="0"/>
        <v>404759896</v>
      </c>
      <c r="R32" s="31">
        <f t="shared" si="0"/>
        <v>896113749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2905499953</v>
      </c>
      <c r="X32" s="31">
        <f t="shared" si="0"/>
        <v>2929028023</v>
      </c>
      <c r="Y32" s="31">
        <f t="shared" si="0"/>
        <v>-23528070</v>
      </c>
      <c r="Z32" s="32">
        <f>+IF(X32&lt;&gt;0,+(Y32/X32)*100,0)</f>
        <v>-0.80327227377981292</v>
      </c>
      <c r="AA32" s="29">
        <f>SUM(AA6:AA31)</f>
        <v>3717120353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1486193195</v>
      </c>
      <c r="D34" s="20"/>
      <c r="E34" s="21">
        <v>1737652605</v>
      </c>
      <c r="F34" s="22">
        <v>1849375156</v>
      </c>
      <c r="G34" s="22">
        <v>104891110</v>
      </c>
      <c r="H34" s="22">
        <v>128372614</v>
      </c>
      <c r="I34" s="22">
        <v>130828044</v>
      </c>
      <c r="J34" s="22">
        <v>364091768</v>
      </c>
      <c r="K34" s="22">
        <v>139558175</v>
      </c>
      <c r="L34" s="22">
        <v>191621811</v>
      </c>
      <c r="M34" s="22">
        <v>129168560</v>
      </c>
      <c r="N34" s="22">
        <v>460348546</v>
      </c>
      <c r="O34" s="22">
        <v>156109785</v>
      </c>
      <c r="P34" s="22">
        <v>145318834</v>
      </c>
      <c r="Q34" s="22">
        <v>136507837</v>
      </c>
      <c r="R34" s="22">
        <v>437936456</v>
      </c>
      <c r="S34" s="22"/>
      <c r="T34" s="22"/>
      <c r="U34" s="22"/>
      <c r="V34" s="22"/>
      <c r="W34" s="22">
        <v>1262376770</v>
      </c>
      <c r="X34" s="22">
        <v>1334108100</v>
      </c>
      <c r="Y34" s="22">
        <v>-71731330</v>
      </c>
      <c r="Z34" s="23">
        <v>-5.3767254692479565</v>
      </c>
      <c r="AA34" s="20">
        <v>1849375156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186551636</v>
      </c>
      <c r="D37" s="20"/>
      <c r="E37" s="21">
        <v>211050637</v>
      </c>
      <c r="F37" s="22">
        <v>211276867</v>
      </c>
      <c r="G37" s="22">
        <v>6799522</v>
      </c>
      <c r="H37" s="22">
        <v>13274038</v>
      </c>
      <c r="I37" s="22">
        <v>14761750</v>
      </c>
      <c r="J37" s="22">
        <v>34835310</v>
      </c>
      <c r="K37" s="22">
        <v>16554711</v>
      </c>
      <c r="L37" s="22">
        <v>22545272</v>
      </c>
      <c r="M37" s="22">
        <v>15696105</v>
      </c>
      <c r="N37" s="22">
        <v>54796088</v>
      </c>
      <c r="O37" s="22">
        <v>21653814</v>
      </c>
      <c r="P37" s="22">
        <v>16969465</v>
      </c>
      <c r="Q37" s="22">
        <v>21187515</v>
      </c>
      <c r="R37" s="22">
        <v>59810794</v>
      </c>
      <c r="S37" s="22"/>
      <c r="T37" s="22"/>
      <c r="U37" s="22"/>
      <c r="V37" s="22"/>
      <c r="W37" s="22">
        <v>149442192</v>
      </c>
      <c r="X37" s="22">
        <v>151699289</v>
      </c>
      <c r="Y37" s="22">
        <v>-2257097</v>
      </c>
      <c r="Z37" s="23">
        <v>-1.4878757935378326</v>
      </c>
      <c r="AA37" s="20">
        <v>211276867</v>
      </c>
    </row>
    <row r="38" spans="1:27" x14ac:dyDescent="0.25">
      <c r="A38" s="19" t="s">
        <v>64</v>
      </c>
      <c r="B38" s="15" t="s">
        <v>32</v>
      </c>
      <c r="C38" s="20">
        <v>108336936</v>
      </c>
      <c r="D38" s="20"/>
      <c r="E38" s="21">
        <v>155540819</v>
      </c>
      <c r="F38" s="22">
        <v>110064360</v>
      </c>
      <c r="G38" s="22">
        <v>9770266</v>
      </c>
      <c r="H38" s="22">
        <v>-46274920</v>
      </c>
      <c r="I38" s="22">
        <v>11266935</v>
      </c>
      <c r="J38" s="22">
        <v>-25237719</v>
      </c>
      <c r="K38" s="22">
        <v>7313344</v>
      </c>
      <c r="L38" s="22">
        <v>9027634</v>
      </c>
      <c r="M38" s="22">
        <v>14261587</v>
      </c>
      <c r="N38" s="22">
        <v>30602565</v>
      </c>
      <c r="O38" s="22">
        <v>8319676</v>
      </c>
      <c r="P38" s="22">
        <v>8866701</v>
      </c>
      <c r="Q38" s="22">
        <v>10246781</v>
      </c>
      <c r="R38" s="22">
        <v>27433158</v>
      </c>
      <c r="S38" s="22"/>
      <c r="T38" s="22"/>
      <c r="U38" s="22"/>
      <c r="V38" s="22"/>
      <c r="W38" s="22">
        <v>32798004</v>
      </c>
      <c r="X38" s="22">
        <v>14971094</v>
      </c>
      <c r="Y38" s="22">
        <v>17826910</v>
      </c>
      <c r="Z38" s="23">
        <v>119.07553315742992</v>
      </c>
      <c r="AA38" s="20">
        <v>110064360</v>
      </c>
    </row>
    <row r="39" spans="1:27" x14ac:dyDescent="0.25">
      <c r="A39" s="19" t="s">
        <v>65</v>
      </c>
      <c r="B39" s="15" t="s">
        <v>32</v>
      </c>
      <c r="C39" s="20">
        <v>169566299</v>
      </c>
      <c r="D39" s="20"/>
      <c r="E39" s="21">
        <v>212401504</v>
      </c>
      <c r="F39" s="22">
        <v>236183699</v>
      </c>
      <c r="G39" s="22">
        <v>9662844</v>
      </c>
      <c r="H39" s="22">
        <v>11027787</v>
      </c>
      <c r="I39" s="22">
        <v>16783441</v>
      </c>
      <c r="J39" s="22">
        <v>37474072</v>
      </c>
      <c r="K39" s="22">
        <v>12904980</v>
      </c>
      <c r="L39" s="22">
        <v>13655827</v>
      </c>
      <c r="M39" s="22">
        <v>27804686</v>
      </c>
      <c r="N39" s="22">
        <v>54365493</v>
      </c>
      <c r="O39" s="22">
        <v>13573963</v>
      </c>
      <c r="P39" s="22">
        <v>17178722</v>
      </c>
      <c r="Q39" s="22">
        <v>17056886</v>
      </c>
      <c r="R39" s="22">
        <v>47809571</v>
      </c>
      <c r="S39" s="22"/>
      <c r="T39" s="22"/>
      <c r="U39" s="22"/>
      <c r="V39" s="22"/>
      <c r="W39" s="22">
        <v>139649136</v>
      </c>
      <c r="X39" s="22">
        <v>161062186</v>
      </c>
      <c r="Y39" s="22">
        <v>-21413050</v>
      </c>
      <c r="Z39" s="23">
        <v>-13.294895922994613</v>
      </c>
      <c r="AA39" s="20">
        <v>236183699</v>
      </c>
    </row>
    <row r="40" spans="1:27" x14ac:dyDescent="0.25">
      <c r="A40" s="19" t="s">
        <v>40</v>
      </c>
      <c r="B40" s="15" t="s">
        <v>32</v>
      </c>
      <c r="C40" s="20">
        <v>152279826</v>
      </c>
      <c r="D40" s="20"/>
      <c r="E40" s="21">
        <v>120995888</v>
      </c>
      <c r="F40" s="22">
        <v>161931342</v>
      </c>
      <c r="G40" s="22">
        <v>1591515</v>
      </c>
      <c r="H40" s="22">
        <v>1676475</v>
      </c>
      <c r="I40" s="22">
        <v>1621363</v>
      </c>
      <c r="J40" s="22">
        <v>4889353</v>
      </c>
      <c r="K40" s="22">
        <v>1571588</v>
      </c>
      <c r="L40" s="22">
        <v>1629875</v>
      </c>
      <c r="M40" s="22">
        <v>8148307</v>
      </c>
      <c r="N40" s="22">
        <v>11349770</v>
      </c>
      <c r="O40" s="22">
        <v>1509236</v>
      </c>
      <c r="P40" s="22">
        <v>3002845</v>
      </c>
      <c r="Q40" s="22">
        <v>2067392</v>
      </c>
      <c r="R40" s="22">
        <v>6579473</v>
      </c>
      <c r="S40" s="22"/>
      <c r="T40" s="22"/>
      <c r="U40" s="22"/>
      <c r="V40" s="22"/>
      <c r="W40" s="22">
        <v>22818596</v>
      </c>
      <c r="X40" s="22">
        <v>64498643</v>
      </c>
      <c r="Y40" s="22">
        <v>-41680047</v>
      </c>
      <c r="Z40" s="23">
        <v>-64.621587465026195</v>
      </c>
      <c r="AA40" s="20">
        <v>161931342</v>
      </c>
    </row>
    <row r="41" spans="1:27" x14ac:dyDescent="0.25">
      <c r="A41" s="19" t="s">
        <v>66</v>
      </c>
      <c r="B41" s="15" t="s">
        <v>32</v>
      </c>
      <c r="C41" s="20">
        <v>1356910964</v>
      </c>
      <c r="D41" s="20"/>
      <c r="E41" s="21">
        <v>1443463132</v>
      </c>
      <c r="F41" s="22">
        <v>1302195855</v>
      </c>
      <c r="G41" s="22">
        <v>19753927</v>
      </c>
      <c r="H41" s="22">
        <v>76696695</v>
      </c>
      <c r="I41" s="22">
        <v>106951650</v>
      </c>
      <c r="J41" s="22">
        <v>203402272</v>
      </c>
      <c r="K41" s="22">
        <v>113317350</v>
      </c>
      <c r="L41" s="22">
        <v>115137164</v>
      </c>
      <c r="M41" s="22">
        <v>110022779</v>
      </c>
      <c r="N41" s="22">
        <v>338477293</v>
      </c>
      <c r="O41" s="22">
        <v>117335809</v>
      </c>
      <c r="P41" s="22">
        <v>91541438</v>
      </c>
      <c r="Q41" s="22">
        <v>136338129</v>
      </c>
      <c r="R41" s="22">
        <v>345215376</v>
      </c>
      <c r="S41" s="22"/>
      <c r="T41" s="22"/>
      <c r="U41" s="22"/>
      <c r="V41" s="22"/>
      <c r="W41" s="22">
        <v>887094941</v>
      </c>
      <c r="X41" s="22">
        <v>931126230</v>
      </c>
      <c r="Y41" s="22">
        <v>-44031289</v>
      </c>
      <c r="Z41" s="23">
        <v>-4.7288206025513855</v>
      </c>
      <c r="AA41" s="20">
        <v>1302195855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6000000</v>
      </c>
      <c r="F42" s="22">
        <v>4700000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3524994</v>
      </c>
      <c r="Y42" s="22">
        <v>-3524994</v>
      </c>
      <c r="Z42" s="23">
        <v>-100</v>
      </c>
      <c r="AA42" s="20">
        <v>4700000</v>
      </c>
    </row>
    <row r="43" spans="1:27" x14ac:dyDescent="0.25">
      <c r="A43" s="19" t="s">
        <v>68</v>
      </c>
      <c r="B43" s="15" t="s">
        <v>32</v>
      </c>
      <c r="C43" s="20">
        <v>157994083</v>
      </c>
      <c r="D43" s="20"/>
      <c r="E43" s="21">
        <v>34915084</v>
      </c>
      <c r="F43" s="22">
        <v>95977462</v>
      </c>
      <c r="G43" s="22">
        <v>1757157</v>
      </c>
      <c r="H43" s="22">
        <v>60242419</v>
      </c>
      <c r="I43" s="22">
        <v>3301073</v>
      </c>
      <c r="J43" s="22">
        <v>65300649</v>
      </c>
      <c r="K43" s="22">
        <v>8025900</v>
      </c>
      <c r="L43" s="22">
        <v>6725069</v>
      </c>
      <c r="M43" s="22">
        <v>2572874</v>
      </c>
      <c r="N43" s="22">
        <v>17323843</v>
      </c>
      <c r="O43" s="22">
        <v>3323297</v>
      </c>
      <c r="P43" s="22">
        <v>3727389</v>
      </c>
      <c r="Q43" s="22">
        <v>7542806</v>
      </c>
      <c r="R43" s="22">
        <v>14593492</v>
      </c>
      <c r="S43" s="22"/>
      <c r="T43" s="22"/>
      <c r="U43" s="22"/>
      <c r="V43" s="22"/>
      <c r="W43" s="22">
        <v>97217984</v>
      </c>
      <c r="X43" s="22">
        <v>82318520</v>
      </c>
      <c r="Y43" s="22">
        <v>14899464</v>
      </c>
      <c r="Z43" s="23">
        <v>18.099771473053693</v>
      </c>
      <c r="AA43" s="20">
        <v>95977462</v>
      </c>
    </row>
    <row r="44" spans="1:27" x14ac:dyDescent="0.25">
      <c r="A44" s="19" t="s">
        <v>69</v>
      </c>
      <c r="B44" s="15" t="s">
        <v>32</v>
      </c>
      <c r="C44" s="20">
        <v>166075280</v>
      </c>
      <c r="D44" s="20"/>
      <c r="E44" s="21">
        <v>257368389</v>
      </c>
      <c r="F44" s="22">
        <v>310768047</v>
      </c>
      <c r="G44" s="22">
        <v>7415339</v>
      </c>
      <c r="H44" s="22">
        <v>20876942</v>
      </c>
      <c r="I44" s="22">
        <v>20727147</v>
      </c>
      <c r="J44" s="22">
        <v>49019428</v>
      </c>
      <c r="K44" s="22">
        <v>22466837</v>
      </c>
      <c r="L44" s="22">
        <v>31739077</v>
      </c>
      <c r="M44" s="22">
        <v>19702625</v>
      </c>
      <c r="N44" s="22">
        <v>73908539</v>
      </c>
      <c r="O44" s="22">
        <v>27736787</v>
      </c>
      <c r="P44" s="22">
        <v>30523866</v>
      </c>
      <c r="Q44" s="22">
        <v>27753612</v>
      </c>
      <c r="R44" s="22">
        <v>86014265</v>
      </c>
      <c r="S44" s="22"/>
      <c r="T44" s="22"/>
      <c r="U44" s="22"/>
      <c r="V44" s="22"/>
      <c r="W44" s="22">
        <v>208942232</v>
      </c>
      <c r="X44" s="22">
        <v>217752080</v>
      </c>
      <c r="Y44" s="22">
        <v>-8809848</v>
      </c>
      <c r="Z44" s="23">
        <v>-4.0458157736082248</v>
      </c>
      <c r="AA44" s="20">
        <v>310768047</v>
      </c>
    </row>
    <row r="45" spans="1:27" x14ac:dyDescent="0.25">
      <c r="A45" s="19" t="s">
        <v>70</v>
      </c>
      <c r="B45" s="15" t="s">
        <v>32</v>
      </c>
      <c r="C45" s="20">
        <v>876836</v>
      </c>
      <c r="D45" s="20"/>
      <c r="E45" s="21">
        <v>145574</v>
      </c>
      <c r="F45" s="22">
        <v>1033931</v>
      </c>
      <c r="G45" s="22"/>
      <c r="H45" s="22">
        <v>107972</v>
      </c>
      <c r="I45" s="22"/>
      <c r="J45" s="22">
        <v>107972</v>
      </c>
      <c r="K45" s="22">
        <v>-106970</v>
      </c>
      <c r="L45" s="22"/>
      <c r="M45" s="22">
        <v>2120</v>
      </c>
      <c r="N45" s="22">
        <v>-104850</v>
      </c>
      <c r="O45" s="22">
        <v>857082</v>
      </c>
      <c r="P45" s="22"/>
      <c r="Q45" s="22">
        <v>4811</v>
      </c>
      <c r="R45" s="22">
        <v>861893</v>
      </c>
      <c r="S45" s="22"/>
      <c r="T45" s="22"/>
      <c r="U45" s="22"/>
      <c r="V45" s="22"/>
      <c r="W45" s="22">
        <v>865015</v>
      </c>
      <c r="X45" s="22">
        <v>2588</v>
      </c>
      <c r="Y45" s="22">
        <v>862427</v>
      </c>
      <c r="Z45" s="23">
        <v>33324.072642967541</v>
      </c>
      <c r="AA45" s="20">
        <v>1033931</v>
      </c>
    </row>
    <row r="46" spans="1:27" x14ac:dyDescent="0.25">
      <c r="A46" s="19" t="s">
        <v>71</v>
      </c>
      <c r="B46" s="15" t="s">
        <v>32</v>
      </c>
      <c r="C46" s="20">
        <v>-93581</v>
      </c>
      <c r="D46" s="20"/>
      <c r="E46" s="21">
        <v>36429</v>
      </c>
      <c r="F46" s="22">
        <v>36429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36429</v>
      </c>
    </row>
    <row r="47" spans="1:27" x14ac:dyDescent="0.25">
      <c r="A47" s="37" t="s">
        <v>72</v>
      </c>
      <c r="B47" s="28" t="s">
        <v>32</v>
      </c>
      <c r="C47" s="29">
        <f>SUM(C34:C46)</f>
        <v>3784691474</v>
      </c>
      <c r="D47" s="29">
        <f t="shared" ref="D47:Y47" si="1">SUM(D34:D46)</f>
        <v>0</v>
      </c>
      <c r="E47" s="30">
        <f t="shared" si="1"/>
        <v>4179570061</v>
      </c>
      <c r="F47" s="31">
        <f t="shared" si="1"/>
        <v>4283543148</v>
      </c>
      <c r="G47" s="31">
        <f t="shared" si="1"/>
        <v>161641680</v>
      </c>
      <c r="H47" s="31">
        <f t="shared" si="1"/>
        <v>266000022</v>
      </c>
      <c r="I47" s="31">
        <f t="shared" si="1"/>
        <v>306241403</v>
      </c>
      <c r="J47" s="31">
        <f t="shared" si="1"/>
        <v>733883105</v>
      </c>
      <c r="K47" s="31">
        <f t="shared" si="1"/>
        <v>321605915</v>
      </c>
      <c r="L47" s="31">
        <f t="shared" si="1"/>
        <v>392081729</v>
      </c>
      <c r="M47" s="31">
        <f t="shared" si="1"/>
        <v>327379643</v>
      </c>
      <c r="N47" s="31">
        <f t="shared" si="1"/>
        <v>1041067287</v>
      </c>
      <c r="O47" s="31">
        <f t="shared" si="1"/>
        <v>350419449</v>
      </c>
      <c r="P47" s="31">
        <f t="shared" si="1"/>
        <v>317129260</v>
      </c>
      <c r="Q47" s="31">
        <f t="shared" si="1"/>
        <v>358705769</v>
      </c>
      <c r="R47" s="31">
        <f t="shared" si="1"/>
        <v>1026254478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2801204870</v>
      </c>
      <c r="X47" s="31">
        <f t="shared" si="1"/>
        <v>2961063724</v>
      </c>
      <c r="Y47" s="31">
        <f t="shared" si="1"/>
        <v>-159858854</v>
      </c>
      <c r="Z47" s="32">
        <f>+IF(X47&lt;&gt;0,+(Y47/X47)*100,0)</f>
        <v>-5.3986968501999053</v>
      </c>
      <c r="AA47" s="29">
        <f>SUM(AA34:AA46)</f>
        <v>4283543148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-603413983</v>
      </c>
      <c r="D48" s="39">
        <f t="shared" si="2"/>
        <v>0</v>
      </c>
      <c r="E48" s="40">
        <f t="shared" si="2"/>
        <v>-464340478</v>
      </c>
      <c r="F48" s="41">
        <f t="shared" si="2"/>
        <v>-566422795</v>
      </c>
      <c r="G48" s="41">
        <f t="shared" si="2"/>
        <v>460152619</v>
      </c>
      <c r="H48" s="41">
        <f t="shared" si="2"/>
        <v>-19747227</v>
      </c>
      <c r="I48" s="41">
        <f t="shared" si="2"/>
        <v>-65418569</v>
      </c>
      <c r="J48" s="41">
        <f t="shared" si="2"/>
        <v>374986823</v>
      </c>
      <c r="K48" s="41">
        <f t="shared" si="2"/>
        <v>-95157499</v>
      </c>
      <c r="L48" s="41">
        <f t="shared" si="2"/>
        <v>-165667585</v>
      </c>
      <c r="M48" s="41">
        <f t="shared" si="2"/>
        <v>120274073</v>
      </c>
      <c r="N48" s="41">
        <f t="shared" si="2"/>
        <v>-140551011</v>
      </c>
      <c r="O48" s="41">
        <f t="shared" si="2"/>
        <v>-86946597</v>
      </c>
      <c r="P48" s="41">
        <f t="shared" si="2"/>
        <v>-89248259</v>
      </c>
      <c r="Q48" s="41">
        <f t="shared" si="2"/>
        <v>46054127</v>
      </c>
      <c r="R48" s="41">
        <f t="shared" si="2"/>
        <v>-130140729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104295083</v>
      </c>
      <c r="X48" s="41">
        <f t="shared" si="2"/>
        <v>-32035701</v>
      </c>
      <c r="Y48" s="41">
        <f t="shared" si="2"/>
        <v>136330784</v>
      </c>
      <c r="Z48" s="42">
        <f>+IF(X48&lt;&gt;0,+(Y48/X48)*100,0)</f>
        <v>-425.55892252833803</v>
      </c>
      <c r="AA48" s="39">
        <f>+AA32-AA47</f>
        <v>-566422795</v>
      </c>
    </row>
    <row r="49" spans="1:27" x14ac:dyDescent="0.25">
      <c r="A49" s="43" t="s">
        <v>74</v>
      </c>
      <c r="B49" s="15" t="s">
        <v>32</v>
      </c>
      <c r="C49" s="20">
        <v>2366759</v>
      </c>
      <c r="D49" s="20"/>
      <c r="E49" s="21">
        <v>14815000</v>
      </c>
      <c r="F49" s="22">
        <v>24132481</v>
      </c>
      <c r="G49" s="22"/>
      <c r="H49" s="22"/>
      <c r="I49" s="22"/>
      <c r="J49" s="22"/>
      <c r="K49" s="22">
        <v>1510006</v>
      </c>
      <c r="L49" s="22">
        <v>4948488</v>
      </c>
      <c r="M49" s="22">
        <v>5351205</v>
      </c>
      <c r="N49" s="22">
        <v>11809699</v>
      </c>
      <c r="O49" s="22">
        <v>28135</v>
      </c>
      <c r="P49" s="22">
        <v>2673</v>
      </c>
      <c r="Q49" s="22">
        <v>5269233</v>
      </c>
      <c r="R49" s="22">
        <v>5300041</v>
      </c>
      <c r="S49" s="22"/>
      <c r="T49" s="22"/>
      <c r="U49" s="22"/>
      <c r="V49" s="22"/>
      <c r="W49" s="22">
        <v>17109740</v>
      </c>
      <c r="X49" s="22">
        <v>17847141</v>
      </c>
      <c r="Y49" s="22">
        <v>-737401</v>
      </c>
      <c r="Z49" s="23">
        <v>-4.1317598151995325</v>
      </c>
      <c r="AA49" s="20">
        <v>24132481</v>
      </c>
    </row>
    <row r="50" spans="1:27" x14ac:dyDescent="0.25">
      <c r="A50" s="43" t="s">
        <v>75</v>
      </c>
      <c r="B50" s="15" t="s">
        <v>32</v>
      </c>
      <c r="C50" s="44">
        <v>8033643</v>
      </c>
      <c r="D50" s="44"/>
      <c r="E50" s="21">
        <v>4781030</v>
      </c>
      <c r="F50" s="22">
        <v>4781030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3585771</v>
      </c>
      <c r="Y50" s="45">
        <v>-3585771</v>
      </c>
      <c r="Z50" s="46">
        <v>-100</v>
      </c>
      <c r="AA50" s="44">
        <v>4781030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-593013581</v>
      </c>
      <c r="D51" s="48">
        <f t="shared" si="3"/>
        <v>0</v>
      </c>
      <c r="E51" s="49">
        <f t="shared" si="3"/>
        <v>-444744448</v>
      </c>
      <c r="F51" s="50">
        <f t="shared" si="3"/>
        <v>-537509284</v>
      </c>
      <c r="G51" s="50">
        <f t="shared" si="3"/>
        <v>460152619</v>
      </c>
      <c r="H51" s="50">
        <f t="shared" si="3"/>
        <v>-19747227</v>
      </c>
      <c r="I51" s="50">
        <f t="shared" si="3"/>
        <v>-65418569</v>
      </c>
      <c r="J51" s="50">
        <f t="shared" si="3"/>
        <v>374986823</v>
      </c>
      <c r="K51" s="50">
        <f t="shared" si="3"/>
        <v>-93647493</v>
      </c>
      <c r="L51" s="50">
        <f t="shared" si="3"/>
        <v>-160719097</v>
      </c>
      <c r="M51" s="50">
        <f t="shared" si="3"/>
        <v>125625278</v>
      </c>
      <c r="N51" s="50">
        <f t="shared" si="3"/>
        <v>-128741312</v>
      </c>
      <c r="O51" s="50">
        <f t="shared" si="3"/>
        <v>-86918462</v>
      </c>
      <c r="P51" s="50">
        <f t="shared" si="3"/>
        <v>-89245586</v>
      </c>
      <c r="Q51" s="50">
        <f t="shared" si="3"/>
        <v>51323360</v>
      </c>
      <c r="R51" s="50">
        <f t="shared" si="3"/>
        <v>-124840688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121404823</v>
      </c>
      <c r="X51" s="50">
        <f t="shared" si="3"/>
        <v>-10602789</v>
      </c>
      <c r="Y51" s="50">
        <f t="shared" si="3"/>
        <v>132007612</v>
      </c>
      <c r="Z51" s="51">
        <f>+IF(X51&lt;&gt;0,+(Y51/X51)*100,0)</f>
        <v>-1245.0272470762175</v>
      </c>
      <c r="AA51" s="48">
        <f>SUM(AA48:AA50)</f>
        <v>-537509284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-593013581</v>
      </c>
      <c r="D53" s="54">
        <f>+D51-D52</f>
        <v>0</v>
      </c>
      <c r="E53" s="55">
        <f t="shared" si="4"/>
        <v>-444744448</v>
      </c>
      <c r="F53" s="56">
        <f t="shared" si="4"/>
        <v>-537509284</v>
      </c>
      <c r="G53" s="56">
        <f t="shared" si="4"/>
        <v>460152619</v>
      </c>
      <c r="H53" s="56">
        <f t="shared" si="4"/>
        <v>-19747227</v>
      </c>
      <c r="I53" s="56">
        <f t="shared" si="4"/>
        <v>-65418569</v>
      </c>
      <c r="J53" s="56">
        <f t="shared" si="4"/>
        <v>374986823</v>
      </c>
      <c r="K53" s="56">
        <f t="shared" si="4"/>
        <v>-93647493</v>
      </c>
      <c r="L53" s="56">
        <f t="shared" si="4"/>
        <v>-160719097</v>
      </c>
      <c r="M53" s="56">
        <f t="shared" si="4"/>
        <v>125625278</v>
      </c>
      <c r="N53" s="56">
        <f t="shared" si="4"/>
        <v>-128741312</v>
      </c>
      <c r="O53" s="56">
        <f t="shared" si="4"/>
        <v>-86918462</v>
      </c>
      <c r="P53" s="56">
        <f t="shared" si="4"/>
        <v>-89245586</v>
      </c>
      <c r="Q53" s="56">
        <f t="shared" si="4"/>
        <v>51323360</v>
      </c>
      <c r="R53" s="56">
        <f t="shared" si="4"/>
        <v>-124840688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121404823</v>
      </c>
      <c r="X53" s="56">
        <f t="shared" si="4"/>
        <v>-10602789</v>
      </c>
      <c r="Y53" s="56">
        <f t="shared" si="4"/>
        <v>132007612</v>
      </c>
      <c r="Z53" s="57">
        <f>+IF(X53&lt;&gt;0,+(Y53/X53)*100,0)</f>
        <v>-1245.0272470762175</v>
      </c>
      <c r="AA53" s="54">
        <f>+AA51-AA52</f>
        <v>-537509284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-593013581</v>
      </c>
      <c r="D56" s="48">
        <f>SUM(D53:D55)</f>
        <v>0</v>
      </c>
      <c r="E56" s="49">
        <f t="shared" si="5"/>
        <v>-444744448</v>
      </c>
      <c r="F56" s="50">
        <f t="shared" si="5"/>
        <v>-537509284</v>
      </c>
      <c r="G56" s="50">
        <f t="shared" si="5"/>
        <v>460152619</v>
      </c>
      <c r="H56" s="50">
        <f t="shared" si="5"/>
        <v>-19747227</v>
      </c>
      <c r="I56" s="50">
        <f t="shared" si="5"/>
        <v>-65418569</v>
      </c>
      <c r="J56" s="50">
        <f t="shared" si="5"/>
        <v>374986823</v>
      </c>
      <c r="K56" s="50">
        <f t="shared" si="5"/>
        <v>-93647493</v>
      </c>
      <c r="L56" s="50">
        <f t="shared" si="5"/>
        <v>-160719097</v>
      </c>
      <c r="M56" s="50">
        <f t="shared" si="5"/>
        <v>125625278</v>
      </c>
      <c r="N56" s="50">
        <f t="shared" si="5"/>
        <v>-128741312</v>
      </c>
      <c r="O56" s="50">
        <f t="shared" si="5"/>
        <v>-86918462</v>
      </c>
      <c r="P56" s="50">
        <f t="shared" si="5"/>
        <v>-89245586</v>
      </c>
      <c r="Q56" s="50">
        <f t="shared" si="5"/>
        <v>51323360</v>
      </c>
      <c r="R56" s="50">
        <f t="shared" si="5"/>
        <v>-124840688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121404823</v>
      </c>
      <c r="X56" s="50">
        <f t="shared" si="5"/>
        <v>-10602789</v>
      </c>
      <c r="Y56" s="50">
        <f t="shared" si="5"/>
        <v>132007612</v>
      </c>
      <c r="Z56" s="51">
        <f>+IF(X56&lt;&gt;0,+(Y56/X56)*100,0)</f>
        <v>-1245.0272470762175</v>
      </c>
      <c r="AA56" s="48">
        <f>SUM(AA53:AA55)</f>
        <v>-537509284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-593013581</v>
      </c>
      <c r="D59" s="65">
        <f>SUM(D56:D58)</f>
        <v>0</v>
      </c>
      <c r="E59" s="66">
        <f t="shared" si="6"/>
        <v>-444744448</v>
      </c>
      <c r="F59" s="67">
        <f t="shared" si="6"/>
        <v>-537509284</v>
      </c>
      <c r="G59" s="67">
        <f t="shared" si="6"/>
        <v>460152619</v>
      </c>
      <c r="H59" s="67">
        <f t="shared" si="6"/>
        <v>-19747227</v>
      </c>
      <c r="I59" s="67">
        <f t="shared" si="6"/>
        <v>-65418569</v>
      </c>
      <c r="J59" s="67">
        <f t="shared" si="6"/>
        <v>374986823</v>
      </c>
      <c r="K59" s="67">
        <f t="shared" si="6"/>
        <v>-93647493</v>
      </c>
      <c r="L59" s="67">
        <f t="shared" si="6"/>
        <v>-160719097</v>
      </c>
      <c r="M59" s="67">
        <f t="shared" si="6"/>
        <v>125625278</v>
      </c>
      <c r="N59" s="67">
        <f t="shared" si="6"/>
        <v>-128741312</v>
      </c>
      <c r="O59" s="67">
        <f t="shared" si="6"/>
        <v>-86918462</v>
      </c>
      <c r="P59" s="67">
        <f t="shared" si="6"/>
        <v>-89245586</v>
      </c>
      <c r="Q59" s="67">
        <f t="shared" si="6"/>
        <v>51323360</v>
      </c>
      <c r="R59" s="67">
        <f t="shared" si="6"/>
        <v>-124840688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121404823</v>
      </c>
      <c r="X59" s="67">
        <f t="shared" si="6"/>
        <v>-10602789</v>
      </c>
      <c r="Y59" s="67">
        <f t="shared" si="6"/>
        <v>132007612</v>
      </c>
      <c r="Z59" s="68">
        <f>+IF(X59&lt;&gt;0,+(Y59/X59)*100,0)</f>
        <v>-1245.0272470762175</v>
      </c>
      <c r="AA59" s="65">
        <f>SUM(AA56:AA58)</f>
        <v>-537509284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1309193492</v>
      </c>
      <c r="D9" s="20"/>
      <c r="E9" s="21">
        <v>1424213826</v>
      </c>
      <c r="F9" s="22">
        <v>1395627233</v>
      </c>
      <c r="G9" s="22">
        <v>117070570</v>
      </c>
      <c r="H9" s="22">
        <v>111673500</v>
      </c>
      <c r="I9" s="22">
        <v>113771016</v>
      </c>
      <c r="J9" s="22">
        <v>342515086</v>
      </c>
      <c r="K9" s="22">
        <v>114684880</v>
      </c>
      <c r="L9" s="22">
        <v>113655663</v>
      </c>
      <c r="M9" s="22">
        <v>108611466</v>
      </c>
      <c r="N9" s="22">
        <v>336952009</v>
      </c>
      <c r="O9" s="22">
        <v>110620810</v>
      </c>
      <c r="P9" s="22">
        <v>110362998</v>
      </c>
      <c r="Q9" s="22">
        <v>110507198</v>
      </c>
      <c r="R9" s="22">
        <v>331491006</v>
      </c>
      <c r="S9" s="22"/>
      <c r="T9" s="22"/>
      <c r="U9" s="22"/>
      <c r="V9" s="22"/>
      <c r="W9" s="22">
        <v>1010958101</v>
      </c>
      <c r="X9" s="22">
        <v>1029840401</v>
      </c>
      <c r="Y9" s="22">
        <v>-18882300</v>
      </c>
      <c r="Z9" s="23">
        <v>-1.8335171140756206</v>
      </c>
      <c r="AA9" s="20">
        <v>1395627233</v>
      </c>
    </row>
    <row r="10" spans="1:27" x14ac:dyDescent="0.25">
      <c r="A10" s="19" t="s">
        <v>38</v>
      </c>
      <c r="B10" s="15" t="s">
        <v>32</v>
      </c>
      <c r="C10" s="20">
        <v>350121</v>
      </c>
      <c r="D10" s="20"/>
      <c r="E10" s="21">
        <v>502295</v>
      </c>
      <c r="F10" s="22">
        <v>7835295</v>
      </c>
      <c r="G10" s="22">
        <v>9271</v>
      </c>
      <c r="H10" s="22">
        <v>9119</v>
      </c>
      <c r="I10" s="22">
        <v>35343</v>
      </c>
      <c r="J10" s="22">
        <v>53733</v>
      </c>
      <c r="K10" s="22">
        <v>1032624</v>
      </c>
      <c r="L10" s="22">
        <v>-208269</v>
      </c>
      <c r="M10" s="22">
        <v>176766</v>
      </c>
      <c r="N10" s="22">
        <v>1001121</v>
      </c>
      <c r="O10" s="22">
        <v>168413</v>
      </c>
      <c r="P10" s="22">
        <v>177086</v>
      </c>
      <c r="Q10" s="22">
        <v>177245</v>
      </c>
      <c r="R10" s="22">
        <v>522744</v>
      </c>
      <c r="S10" s="22"/>
      <c r="T10" s="22"/>
      <c r="U10" s="22"/>
      <c r="V10" s="22"/>
      <c r="W10" s="22">
        <v>1577598</v>
      </c>
      <c r="X10" s="22">
        <v>376731</v>
      </c>
      <c r="Y10" s="22">
        <v>1200867</v>
      </c>
      <c r="Z10" s="23">
        <v>318.7598047413141</v>
      </c>
      <c r="AA10" s="20">
        <v>7835295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37805018</v>
      </c>
      <c r="D13" s="20"/>
      <c r="E13" s="21">
        <v>36195552</v>
      </c>
      <c r="F13" s="22">
        <v>34745373</v>
      </c>
      <c r="G13" s="22">
        <v>3525430</v>
      </c>
      <c r="H13" s="22">
        <v>3885488</v>
      </c>
      <c r="I13" s="22">
        <v>3139280</v>
      </c>
      <c r="J13" s="22">
        <v>10550198</v>
      </c>
      <c r="K13" s="22">
        <v>3073304</v>
      </c>
      <c r="L13" s="22">
        <v>3374230</v>
      </c>
      <c r="M13" s="22">
        <v>3194420</v>
      </c>
      <c r="N13" s="22">
        <v>9641954</v>
      </c>
      <c r="O13" s="22">
        <v>3462997</v>
      </c>
      <c r="P13" s="22">
        <v>3525912</v>
      </c>
      <c r="Q13" s="22">
        <v>3455554</v>
      </c>
      <c r="R13" s="22">
        <v>10444463</v>
      </c>
      <c r="S13" s="22"/>
      <c r="T13" s="22"/>
      <c r="U13" s="22"/>
      <c r="V13" s="22"/>
      <c r="W13" s="22">
        <v>30636615</v>
      </c>
      <c r="X13" s="22">
        <v>25696485</v>
      </c>
      <c r="Y13" s="22">
        <v>4940130</v>
      </c>
      <c r="Z13" s="23">
        <v>19.224925121081736</v>
      </c>
      <c r="AA13" s="20">
        <v>34745373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>
        <v>22</v>
      </c>
      <c r="H18" s="22"/>
      <c r="I18" s="22"/>
      <c r="J18" s="22">
        <v>22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22</v>
      </c>
      <c r="X18" s="22"/>
      <c r="Y18" s="22">
        <v>22</v>
      </c>
      <c r="Z18" s="23"/>
      <c r="AA18" s="20"/>
    </row>
    <row r="19" spans="1:27" x14ac:dyDescent="0.25">
      <c r="A19" s="19" t="s">
        <v>47</v>
      </c>
      <c r="B19" s="15" t="s">
        <v>32</v>
      </c>
      <c r="C19" s="20">
        <v>15741407</v>
      </c>
      <c r="D19" s="20"/>
      <c r="E19" s="21">
        <v>20989876</v>
      </c>
      <c r="F19" s="22">
        <v>16201089</v>
      </c>
      <c r="G19" s="22">
        <v>174608</v>
      </c>
      <c r="H19" s="22">
        <v>1782197</v>
      </c>
      <c r="I19" s="22">
        <v>1868058</v>
      </c>
      <c r="J19" s="22">
        <v>3824863</v>
      </c>
      <c r="K19" s="22">
        <v>1320814</v>
      </c>
      <c r="L19" s="22">
        <v>1534430</v>
      </c>
      <c r="M19" s="22">
        <v>459619</v>
      </c>
      <c r="N19" s="22">
        <v>3314863</v>
      </c>
      <c r="O19" s="22">
        <v>1019353</v>
      </c>
      <c r="P19" s="22">
        <v>3017572</v>
      </c>
      <c r="Q19" s="22">
        <v>1460048</v>
      </c>
      <c r="R19" s="22">
        <v>5496973</v>
      </c>
      <c r="S19" s="22"/>
      <c r="T19" s="22"/>
      <c r="U19" s="22"/>
      <c r="V19" s="22"/>
      <c r="W19" s="22">
        <v>12636699</v>
      </c>
      <c r="X19" s="22">
        <v>12125794</v>
      </c>
      <c r="Y19" s="22">
        <v>510905</v>
      </c>
      <c r="Z19" s="23">
        <v>4.2133735737222651</v>
      </c>
      <c r="AA19" s="20">
        <v>16201089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157041</v>
      </c>
      <c r="D23" s="20"/>
      <c r="E23" s="21"/>
      <c r="F23" s="22"/>
      <c r="G23" s="22">
        <v>4193</v>
      </c>
      <c r="H23" s="22">
        <v>10509</v>
      </c>
      <c r="I23" s="22">
        <v>8441</v>
      </c>
      <c r="J23" s="22">
        <v>23143</v>
      </c>
      <c r="K23" s="22">
        <v>10041</v>
      </c>
      <c r="L23" s="22">
        <v>12360</v>
      </c>
      <c r="M23" s="22">
        <v>7691</v>
      </c>
      <c r="N23" s="22">
        <v>30092</v>
      </c>
      <c r="O23" s="22">
        <v>8581</v>
      </c>
      <c r="P23" s="22">
        <v>8909</v>
      </c>
      <c r="Q23" s="22">
        <v>7913</v>
      </c>
      <c r="R23" s="22">
        <v>25403</v>
      </c>
      <c r="S23" s="22"/>
      <c r="T23" s="22"/>
      <c r="U23" s="22"/>
      <c r="V23" s="22"/>
      <c r="W23" s="22">
        <v>78638</v>
      </c>
      <c r="X23" s="22"/>
      <c r="Y23" s="22">
        <v>78638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543666850</v>
      </c>
      <c r="D25" s="20"/>
      <c r="E25" s="21">
        <v>559205847</v>
      </c>
      <c r="F25" s="22">
        <v>610869320</v>
      </c>
      <c r="G25" s="22">
        <v>213264840</v>
      </c>
      <c r="H25" s="22">
        <v>427152</v>
      </c>
      <c r="I25" s="22">
        <v>7941986</v>
      </c>
      <c r="J25" s="22">
        <v>221633978</v>
      </c>
      <c r="K25" s="22">
        <v>3598060</v>
      </c>
      <c r="L25" s="22">
        <v>4144617</v>
      </c>
      <c r="M25" s="22">
        <v>174555197</v>
      </c>
      <c r="N25" s="22">
        <v>182297874</v>
      </c>
      <c r="O25" s="22">
        <v>7068746</v>
      </c>
      <c r="P25" s="22">
        <v>8235757</v>
      </c>
      <c r="Q25" s="22">
        <v>144510383</v>
      </c>
      <c r="R25" s="22">
        <v>159814886</v>
      </c>
      <c r="S25" s="22"/>
      <c r="T25" s="22"/>
      <c r="U25" s="22"/>
      <c r="V25" s="22"/>
      <c r="W25" s="22">
        <v>563746738</v>
      </c>
      <c r="X25" s="22">
        <v>566085536</v>
      </c>
      <c r="Y25" s="22">
        <v>-2338798</v>
      </c>
      <c r="Z25" s="23">
        <v>-0.41315275718332434</v>
      </c>
      <c r="AA25" s="20">
        <v>610869320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34601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>
        <v>34795</v>
      </c>
      <c r="R29" s="22">
        <v>34795</v>
      </c>
      <c r="S29" s="22"/>
      <c r="T29" s="22"/>
      <c r="U29" s="22"/>
      <c r="V29" s="22"/>
      <c r="W29" s="22">
        <v>34795</v>
      </c>
      <c r="X29" s="22"/>
      <c r="Y29" s="22">
        <v>34795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1906948530</v>
      </c>
      <c r="D32" s="29">
        <f t="shared" ref="D32:Y32" si="0">SUM(D6:D31)</f>
        <v>0</v>
      </c>
      <c r="E32" s="30">
        <f t="shared" si="0"/>
        <v>2041107396</v>
      </c>
      <c r="F32" s="31">
        <f t="shared" si="0"/>
        <v>2065278310</v>
      </c>
      <c r="G32" s="31">
        <f t="shared" si="0"/>
        <v>334048934</v>
      </c>
      <c r="H32" s="31">
        <f t="shared" si="0"/>
        <v>117787965</v>
      </c>
      <c r="I32" s="31">
        <f t="shared" si="0"/>
        <v>126764124</v>
      </c>
      <c r="J32" s="31">
        <f t="shared" si="0"/>
        <v>578601023</v>
      </c>
      <c r="K32" s="31">
        <f t="shared" si="0"/>
        <v>123719723</v>
      </c>
      <c r="L32" s="31">
        <f t="shared" si="0"/>
        <v>122513031</v>
      </c>
      <c r="M32" s="31">
        <f t="shared" si="0"/>
        <v>287005159</v>
      </c>
      <c r="N32" s="31">
        <f t="shared" si="0"/>
        <v>533237913</v>
      </c>
      <c r="O32" s="31">
        <f t="shared" si="0"/>
        <v>122348900</v>
      </c>
      <c r="P32" s="31">
        <f t="shared" si="0"/>
        <v>125328234</v>
      </c>
      <c r="Q32" s="31">
        <f t="shared" si="0"/>
        <v>260153136</v>
      </c>
      <c r="R32" s="31">
        <f t="shared" si="0"/>
        <v>507830270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1619669206</v>
      </c>
      <c r="X32" s="31">
        <f t="shared" si="0"/>
        <v>1634124947</v>
      </c>
      <c r="Y32" s="31">
        <f t="shared" si="0"/>
        <v>-14455741</v>
      </c>
      <c r="Z32" s="32">
        <f>+IF(X32&lt;&gt;0,+(Y32/X32)*100,0)</f>
        <v>-0.88461662778837691</v>
      </c>
      <c r="AA32" s="29">
        <f>SUM(AA6:AA31)</f>
        <v>2065278310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1069773473</v>
      </c>
      <c r="D34" s="20"/>
      <c r="E34" s="21">
        <v>1243396758</v>
      </c>
      <c r="F34" s="22">
        <v>1346458025</v>
      </c>
      <c r="G34" s="22">
        <v>73655963</v>
      </c>
      <c r="H34" s="22">
        <v>91918377</v>
      </c>
      <c r="I34" s="22">
        <v>93144392</v>
      </c>
      <c r="J34" s="22">
        <v>258718732</v>
      </c>
      <c r="K34" s="22">
        <v>92512161</v>
      </c>
      <c r="L34" s="22">
        <v>142899045</v>
      </c>
      <c r="M34" s="22">
        <v>91776549</v>
      </c>
      <c r="N34" s="22">
        <v>327187755</v>
      </c>
      <c r="O34" s="22">
        <v>98489554</v>
      </c>
      <c r="P34" s="22">
        <v>103179296</v>
      </c>
      <c r="Q34" s="22">
        <v>96241879</v>
      </c>
      <c r="R34" s="22">
        <v>297910729</v>
      </c>
      <c r="S34" s="22"/>
      <c r="T34" s="22"/>
      <c r="U34" s="22"/>
      <c r="V34" s="22"/>
      <c r="W34" s="22">
        <v>883817216</v>
      </c>
      <c r="X34" s="22">
        <v>949377803</v>
      </c>
      <c r="Y34" s="22">
        <v>-65560587</v>
      </c>
      <c r="Z34" s="23">
        <v>-6.9056372281752196</v>
      </c>
      <c r="AA34" s="20">
        <v>1346458025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115954239</v>
      </c>
      <c r="D37" s="20"/>
      <c r="E37" s="21">
        <v>123281844</v>
      </c>
      <c r="F37" s="22">
        <v>118004840</v>
      </c>
      <c r="G37" s="22">
        <v>3927867</v>
      </c>
      <c r="H37" s="22">
        <v>4935127</v>
      </c>
      <c r="I37" s="22">
        <v>9288942</v>
      </c>
      <c r="J37" s="22">
        <v>18151936</v>
      </c>
      <c r="K37" s="22">
        <v>9145350</v>
      </c>
      <c r="L37" s="22">
        <v>13148060</v>
      </c>
      <c r="M37" s="22">
        <v>9227288</v>
      </c>
      <c r="N37" s="22">
        <v>31520698</v>
      </c>
      <c r="O37" s="22">
        <v>14460713</v>
      </c>
      <c r="P37" s="22">
        <v>9715796</v>
      </c>
      <c r="Q37" s="22">
        <v>14512631</v>
      </c>
      <c r="R37" s="22">
        <v>38689140</v>
      </c>
      <c r="S37" s="22"/>
      <c r="T37" s="22"/>
      <c r="U37" s="22"/>
      <c r="V37" s="22"/>
      <c r="W37" s="22">
        <v>88361774</v>
      </c>
      <c r="X37" s="22">
        <v>82906819</v>
      </c>
      <c r="Y37" s="22">
        <v>5454955</v>
      </c>
      <c r="Z37" s="23">
        <v>6.5796216352239973</v>
      </c>
      <c r="AA37" s="20">
        <v>118004840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90536422</v>
      </c>
      <c r="F38" s="22">
        <v>34381630</v>
      </c>
      <c r="G38" s="22">
        <v>7512761</v>
      </c>
      <c r="H38" s="22">
        <v>-45498398</v>
      </c>
      <c r="I38" s="22">
        <v>6858592</v>
      </c>
      <c r="J38" s="22">
        <v>-31127045</v>
      </c>
      <c r="K38" s="22">
        <v>4907401</v>
      </c>
      <c r="L38" s="22">
        <v>6621691</v>
      </c>
      <c r="M38" s="22">
        <v>6568279</v>
      </c>
      <c r="N38" s="22">
        <v>18097371</v>
      </c>
      <c r="O38" s="22">
        <v>5488739</v>
      </c>
      <c r="P38" s="22">
        <v>6329421</v>
      </c>
      <c r="Q38" s="22">
        <v>3573128</v>
      </c>
      <c r="R38" s="22">
        <v>15391288</v>
      </c>
      <c r="S38" s="22"/>
      <c r="T38" s="22"/>
      <c r="U38" s="22"/>
      <c r="V38" s="22"/>
      <c r="W38" s="22">
        <v>2361614</v>
      </c>
      <c r="X38" s="22">
        <v>11247520</v>
      </c>
      <c r="Y38" s="22">
        <v>-8885906</v>
      </c>
      <c r="Z38" s="23">
        <v>-79.003246937991662</v>
      </c>
      <c r="AA38" s="20">
        <v>34381630</v>
      </c>
    </row>
    <row r="39" spans="1:27" x14ac:dyDescent="0.25">
      <c r="A39" s="19" t="s">
        <v>65</v>
      </c>
      <c r="B39" s="15" t="s">
        <v>32</v>
      </c>
      <c r="C39" s="20">
        <v>78972706</v>
      </c>
      <c r="D39" s="20"/>
      <c r="E39" s="21">
        <v>85304097</v>
      </c>
      <c r="F39" s="22">
        <v>88134590</v>
      </c>
      <c r="G39" s="22">
        <v>7292063</v>
      </c>
      <c r="H39" s="22">
        <v>7297438</v>
      </c>
      <c r="I39" s="22">
        <v>7294545</v>
      </c>
      <c r="J39" s="22">
        <v>21884046</v>
      </c>
      <c r="K39" s="22">
        <v>7301216</v>
      </c>
      <c r="L39" s="22">
        <v>7335211</v>
      </c>
      <c r="M39" s="22">
        <v>7412979</v>
      </c>
      <c r="N39" s="22">
        <v>22049406</v>
      </c>
      <c r="O39" s="22">
        <v>7548861</v>
      </c>
      <c r="P39" s="22">
        <v>7571035</v>
      </c>
      <c r="Q39" s="22">
        <v>7566104</v>
      </c>
      <c r="R39" s="22">
        <v>22686000</v>
      </c>
      <c r="S39" s="22"/>
      <c r="T39" s="22"/>
      <c r="U39" s="22"/>
      <c r="V39" s="22"/>
      <c r="W39" s="22">
        <v>66619452</v>
      </c>
      <c r="X39" s="22">
        <v>66100977</v>
      </c>
      <c r="Y39" s="22">
        <v>518475</v>
      </c>
      <c r="Z39" s="23">
        <v>0.78436813422591323</v>
      </c>
      <c r="AA39" s="20">
        <v>88134590</v>
      </c>
    </row>
    <row r="40" spans="1:27" x14ac:dyDescent="0.25">
      <c r="A40" s="19" t="s">
        <v>40</v>
      </c>
      <c r="B40" s="15" t="s">
        <v>32</v>
      </c>
      <c r="C40" s="20">
        <v>57197537</v>
      </c>
      <c r="D40" s="20"/>
      <c r="E40" s="21">
        <v>14666406</v>
      </c>
      <c r="F40" s="22">
        <v>14661006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14661006</v>
      </c>
    </row>
    <row r="41" spans="1:27" x14ac:dyDescent="0.25">
      <c r="A41" s="19" t="s">
        <v>66</v>
      </c>
      <c r="B41" s="15" t="s">
        <v>32</v>
      </c>
      <c r="C41" s="20">
        <v>1094321405</v>
      </c>
      <c r="D41" s="20"/>
      <c r="E41" s="21">
        <v>1094335488</v>
      </c>
      <c r="F41" s="22">
        <v>967416143</v>
      </c>
      <c r="G41" s="22">
        <v>13992173</v>
      </c>
      <c r="H41" s="22">
        <v>58698088</v>
      </c>
      <c r="I41" s="22">
        <v>81931996</v>
      </c>
      <c r="J41" s="22">
        <v>154622257</v>
      </c>
      <c r="K41" s="22">
        <v>87563959</v>
      </c>
      <c r="L41" s="22">
        <v>86688265</v>
      </c>
      <c r="M41" s="22">
        <v>89004088</v>
      </c>
      <c r="N41" s="22">
        <v>263256312</v>
      </c>
      <c r="O41" s="22">
        <v>83320022</v>
      </c>
      <c r="P41" s="22">
        <v>68270851</v>
      </c>
      <c r="Q41" s="22">
        <v>106655854</v>
      </c>
      <c r="R41" s="22">
        <v>258246727</v>
      </c>
      <c r="S41" s="22"/>
      <c r="T41" s="22"/>
      <c r="U41" s="22"/>
      <c r="V41" s="22"/>
      <c r="W41" s="22">
        <v>676125296</v>
      </c>
      <c r="X41" s="22">
        <v>690576470</v>
      </c>
      <c r="Y41" s="22">
        <v>-14451174</v>
      </c>
      <c r="Z41" s="23">
        <v>-2.0926247313349671</v>
      </c>
      <c r="AA41" s="20">
        <v>967416143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108512917</v>
      </c>
      <c r="D43" s="20"/>
      <c r="E43" s="21">
        <v>8000000</v>
      </c>
      <c r="F43" s="22">
        <v>64154792</v>
      </c>
      <c r="G43" s="22">
        <v>698607</v>
      </c>
      <c r="H43" s="22">
        <v>53709766</v>
      </c>
      <c r="I43" s="22">
        <v>1352776</v>
      </c>
      <c r="J43" s="22">
        <v>55761149</v>
      </c>
      <c r="K43" s="22">
        <v>3303967</v>
      </c>
      <c r="L43" s="22">
        <v>1589677</v>
      </c>
      <c r="M43" s="22">
        <v>1643089</v>
      </c>
      <c r="N43" s="22">
        <v>6536733</v>
      </c>
      <c r="O43" s="22">
        <v>2722629</v>
      </c>
      <c r="P43" s="22">
        <v>1881947</v>
      </c>
      <c r="Q43" s="22">
        <v>4638240</v>
      </c>
      <c r="R43" s="22">
        <v>9242816</v>
      </c>
      <c r="S43" s="22"/>
      <c r="T43" s="22"/>
      <c r="U43" s="22"/>
      <c r="V43" s="22"/>
      <c r="W43" s="22">
        <v>71540698</v>
      </c>
      <c r="X43" s="22">
        <v>62654792</v>
      </c>
      <c r="Y43" s="22">
        <v>8885906</v>
      </c>
      <c r="Z43" s="23">
        <v>14.182324633684843</v>
      </c>
      <c r="AA43" s="20">
        <v>64154792</v>
      </c>
    </row>
    <row r="44" spans="1:27" x14ac:dyDescent="0.25">
      <c r="A44" s="19" t="s">
        <v>69</v>
      </c>
      <c r="B44" s="15" t="s">
        <v>32</v>
      </c>
      <c r="C44" s="20">
        <v>137787691</v>
      </c>
      <c r="D44" s="20"/>
      <c r="E44" s="21">
        <v>112046716</v>
      </c>
      <c r="F44" s="22">
        <v>149935786</v>
      </c>
      <c r="G44" s="22">
        <v>3241145</v>
      </c>
      <c r="H44" s="22">
        <v>12656070</v>
      </c>
      <c r="I44" s="22">
        <v>11625256</v>
      </c>
      <c r="J44" s="22">
        <v>27522471</v>
      </c>
      <c r="K44" s="22">
        <v>12128753</v>
      </c>
      <c r="L44" s="22">
        <v>18566540</v>
      </c>
      <c r="M44" s="22">
        <v>10177638</v>
      </c>
      <c r="N44" s="22">
        <v>40872931</v>
      </c>
      <c r="O44" s="22">
        <v>12420945</v>
      </c>
      <c r="P44" s="22">
        <v>16976690</v>
      </c>
      <c r="Q44" s="22">
        <v>14479916</v>
      </c>
      <c r="R44" s="22">
        <v>43877551</v>
      </c>
      <c r="S44" s="22"/>
      <c r="T44" s="22"/>
      <c r="U44" s="22"/>
      <c r="V44" s="22"/>
      <c r="W44" s="22">
        <v>112272953</v>
      </c>
      <c r="X44" s="22">
        <v>109840266</v>
      </c>
      <c r="Y44" s="22">
        <v>2432687</v>
      </c>
      <c r="Z44" s="23">
        <v>2.2147497348558862</v>
      </c>
      <c r="AA44" s="20">
        <v>149935786</v>
      </c>
    </row>
    <row r="45" spans="1:27" x14ac:dyDescent="0.25">
      <c r="A45" s="19" t="s">
        <v>70</v>
      </c>
      <c r="B45" s="15" t="s">
        <v>32</v>
      </c>
      <c r="C45" s="20">
        <v>176207</v>
      </c>
      <c r="D45" s="20"/>
      <c r="E45" s="21">
        <v>1461</v>
      </c>
      <c r="F45" s="22">
        <v>3005</v>
      </c>
      <c r="G45" s="22"/>
      <c r="H45" s="22"/>
      <c r="I45" s="22"/>
      <c r="J45" s="22"/>
      <c r="K45" s="22">
        <v>1002</v>
      </c>
      <c r="L45" s="22"/>
      <c r="M45" s="22">
        <v>1878</v>
      </c>
      <c r="N45" s="22">
        <v>2880</v>
      </c>
      <c r="O45" s="22">
        <v>1347</v>
      </c>
      <c r="P45" s="22"/>
      <c r="Q45" s="22">
        <v>4081</v>
      </c>
      <c r="R45" s="22">
        <v>5428</v>
      </c>
      <c r="S45" s="22"/>
      <c r="T45" s="22"/>
      <c r="U45" s="22"/>
      <c r="V45" s="22"/>
      <c r="W45" s="22">
        <v>8308</v>
      </c>
      <c r="X45" s="22">
        <v>2146</v>
      </c>
      <c r="Y45" s="22">
        <v>6162</v>
      </c>
      <c r="Z45" s="23">
        <v>287.13886300093196</v>
      </c>
      <c r="AA45" s="20">
        <v>3005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2662696175</v>
      </c>
      <c r="D47" s="29">
        <f t="shared" ref="D47:Y47" si="1">SUM(D34:D46)</f>
        <v>0</v>
      </c>
      <c r="E47" s="30">
        <f t="shared" si="1"/>
        <v>2771569192</v>
      </c>
      <c r="F47" s="31">
        <f t="shared" si="1"/>
        <v>2783149817</v>
      </c>
      <c r="G47" s="31">
        <f t="shared" si="1"/>
        <v>110320579</v>
      </c>
      <c r="H47" s="31">
        <f t="shared" si="1"/>
        <v>183716468</v>
      </c>
      <c r="I47" s="31">
        <f t="shared" si="1"/>
        <v>211496499</v>
      </c>
      <c r="J47" s="31">
        <f t="shared" si="1"/>
        <v>505533546</v>
      </c>
      <c r="K47" s="31">
        <f t="shared" si="1"/>
        <v>216863809</v>
      </c>
      <c r="L47" s="31">
        <f t="shared" si="1"/>
        <v>276848489</v>
      </c>
      <c r="M47" s="31">
        <f t="shared" si="1"/>
        <v>215811788</v>
      </c>
      <c r="N47" s="31">
        <f t="shared" si="1"/>
        <v>709524086</v>
      </c>
      <c r="O47" s="31">
        <f t="shared" si="1"/>
        <v>224452810</v>
      </c>
      <c r="P47" s="31">
        <f t="shared" si="1"/>
        <v>213925036</v>
      </c>
      <c r="Q47" s="31">
        <f t="shared" si="1"/>
        <v>247671833</v>
      </c>
      <c r="R47" s="31">
        <f t="shared" si="1"/>
        <v>686049679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1901107311</v>
      </c>
      <c r="X47" s="31">
        <f t="shared" si="1"/>
        <v>1972706793</v>
      </c>
      <c r="Y47" s="31">
        <f t="shared" si="1"/>
        <v>-71599482</v>
      </c>
      <c r="Z47" s="32">
        <f>+IF(X47&lt;&gt;0,+(Y47/X47)*100,0)</f>
        <v>-3.6295045089348972</v>
      </c>
      <c r="AA47" s="29">
        <f>SUM(AA34:AA46)</f>
        <v>2783149817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-755747645</v>
      </c>
      <c r="D48" s="39">
        <f t="shared" si="2"/>
        <v>0</v>
      </c>
      <c r="E48" s="40">
        <f t="shared" si="2"/>
        <v>-730461796</v>
      </c>
      <c r="F48" s="41">
        <f t="shared" si="2"/>
        <v>-717871507</v>
      </c>
      <c r="G48" s="41">
        <f t="shared" si="2"/>
        <v>223728355</v>
      </c>
      <c r="H48" s="41">
        <f t="shared" si="2"/>
        <v>-65928503</v>
      </c>
      <c r="I48" s="41">
        <f t="shared" si="2"/>
        <v>-84732375</v>
      </c>
      <c r="J48" s="41">
        <f t="shared" si="2"/>
        <v>73067477</v>
      </c>
      <c r="K48" s="41">
        <f t="shared" si="2"/>
        <v>-93144086</v>
      </c>
      <c r="L48" s="41">
        <f t="shared" si="2"/>
        <v>-154335458</v>
      </c>
      <c r="M48" s="41">
        <f t="shared" si="2"/>
        <v>71193371</v>
      </c>
      <c r="N48" s="41">
        <f t="shared" si="2"/>
        <v>-176286173</v>
      </c>
      <c r="O48" s="41">
        <f t="shared" si="2"/>
        <v>-102103910</v>
      </c>
      <c r="P48" s="41">
        <f t="shared" si="2"/>
        <v>-88596802</v>
      </c>
      <c r="Q48" s="41">
        <f t="shared" si="2"/>
        <v>12481303</v>
      </c>
      <c r="R48" s="41">
        <f t="shared" si="2"/>
        <v>-178219409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-281438105</v>
      </c>
      <c r="X48" s="41">
        <f t="shared" si="2"/>
        <v>-338581846</v>
      </c>
      <c r="Y48" s="41">
        <f t="shared" si="2"/>
        <v>57143741</v>
      </c>
      <c r="Z48" s="42">
        <f>+IF(X48&lt;&gt;0,+(Y48/X48)*100,0)</f>
        <v>-16.877378889357228</v>
      </c>
      <c r="AA48" s="39">
        <f>+AA32-AA47</f>
        <v>-717871507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-755747645</v>
      </c>
      <c r="D51" s="48">
        <f t="shared" si="3"/>
        <v>0</v>
      </c>
      <c r="E51" s="49">
        <f t="shared" si="3"/>
        <v>-730461796</v>
      </c>
      <c r="F51" s="50">
        <f t="shared" si="3"/>
        <v>-717871507</v>
      </c>
      <c r="G51" s="50">
        <f t="shared" si="3"/>
        <v>223728355</v>
      </c>
      <c r="H51" s="50">
        <f t="shared" si="3"/>
        <v>-65928503</v>
      </c>
      <c r="I51" s="50">
        <f t="shared" si="3"/>
        <v>-84732375</v>
      </c>
      <c r="J51" s="50">
        <f t="shared" si="3"/>
        <v>73067477</v>
      </c>
      <c r="K51" s="50">
        <f t="shared" si="3"/>
        <v>-93144086</v>
      </c>
      <c r="L51" s="50">
        <f t="shared" si="3"/>
        <v>-154335458</v>
      </c>
      <c r="M51" s="50">
        <f t="shared" si="3"/>
        <v>71193371</v>
      </c>
      <c r="N51" s="50">
        <f t="shared" si="3"/>
        <v>-176286173</v>
      </c>
      <c r="O51" s="50">
        <f t="shared" si="3"/>
        <v>-102103910</v>
      </c>
      <c r="P51" s="50">
        <f t="shared" si="3"/>
        <v>-88596802</v>
      </c>
      <c r="Q51" s="50">
        <f t="shared" si="3"/>
        <v>12481303</v>
      </c>
      <c r="R51" s="50">
        <f t="shared" si="3"/>
        <v>-178219409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-281438105</v>
      </c>
      <c r="X51" s="50">
        <f t="shared" si="3"/>
        <v>-338581846</v>
      </c>
      <c r="Y51" s="50">
        <f t="shared" si="3"/>
        <v>57143741</v>
      </c>
      <c r="Z51" s="51">
        <f>+IF(X51&lt;&gt;0,+(Y51/X51)*100,0)</f>
        <v>-16.877378889357228</v>
      </c>
      <c r="AA51" s="48">
        <f>SUM(AA48:AA50)</f>
        <v>-717871507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-755747645</v>
      </c>
      <c r="D53" s="54">
        <f>+D51-D52</f>
        <v>0</v>
      </c>
      <c r="E53" s="55">
        <f t="shared" si="4"/>
        <v>-730461796</v>
      </c>
      <c r="F53" s="56">
        <f t="shared" si="4"/>
        <v>-717871507</v>
      </c>
      <c r="G53" s="56">
        <f t="shared" si="4"/>
        <v>223728355</v>
      </c>
      <c r="H53" s="56">
        <f t="shared" si="4"/>
        <v>-65928503</v>
      </c>
      <c r="I53" s="56">
        <f t="shared" si="4"/>
        <v>-84732375</v>
      </c>
      <c r="J53" s="56">
        <f t="shared" si="4"/>
        <v>73067477</v>
      </c>
      <c r="K53" s="56">
        <f t="shared" si="4"/>
        <v>-93144086</v>
      </c>
      <c r="L53" s="56">
        <f t="shared" si="4"/>
        <v>-154335458</v>
      </c>
      <c r="M53" s="56">
        <f t="shared" si="4"/>
        <v>71193371</v>
      </c>
      <c r="N53" s="56">
        <f t="shared" si="4"/>
        <v>-176286173</v>
      </c>
      <c r="O53" s="56">
        <f t="shared" si="4"/>
        <v>-102103910</v>
      </c>
      <c r="P53" s="56">
        <f t="shared" si="4"/>
        <v>-88596802</v>
      </c>
      <c r="Q53" s="56">
        <f t="shared" si="4"/>
        <v>12481303</v>
      </c>
      <c r="R53" s="56">
        <f t="shared" si="4"/>
        <v>-178219409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-281438105</v>
      </c>
      <c r="X53" s="56">
        <f t="shared" si="4"/>
        <v>-338581846</v>
      </c>
      <c r="Y53" s="56">
        <f t="shared" si="4"/>
        <v>57143741</v>
      </c>
      <c r="Z53" s="57">
        <f>+IF(X53&lt;&gt;0,+(Y53/X53)*100,0)</f>
        <v>-16.877378889357228</v>
      </c>
      <c r="AA53" s="54">
        <f>+AA51-AA52</f>
        <v>-717871507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-755747645</v>
      </c>
      <c r="D56" s="48">
        <f>SUM(D53:D55)</f>
        <v>0</v>
      </c>
      <c r="E56" s="49">
        <f t="shared" si="5"/>
        <v>-730461796</v>
      </c>
      <c r="F56" s="50">
        <f t="shared" si="5"/>
        <v>-717871507</v>
      </c>
      <c r="G56" s="50">
        <f t="shared" si="5"/>
        <v>223728355</v>
      </c>
      <c r="H56" s="50">
        <f t="shared" si="5"/>
        <v>-65928503</v>
      </c>
      <c r="I56" s="50">
        <f t="shared" si="5"/>
        <v>-84732375</v>
      </c>
      <c r="J56" s="50">
        <f t="shared" si="5"/>
        <v>73067477</v>
      </c>
      <c r="K56" s="50">
        <f t="shared" si="5"/>
        <v>-93144086</v>
      </c>
      <c r="L56" s="50">
        <f t="shared" si="5"/>
        <v>-154335458</v>
      </c>
      <c r="M56" s="50">
        <f t="shared" si="5"/>
        <v>71193371</v>
      </c>
      <c r="N56" s="50">
        <f t="shared" si="5"/>
        <v>-176286173</v>
      </c>
      <c r="O56" s="50">
        <f t="shared" si="5"/>
        <v>-102103910</v>
      </c>
      <c r="P56" s="50">
        <f t="shared" si="5"/>
        <v>-88596802</v>
      </c>
      <c r="Q56" s="50">
        <f t="shared" si="5"/>
        <v>12481303</v>
      </c>
      <c r="R56" s="50">
        <f t="shared" si="5"/>
        <v>-178219409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-281438105</v>
      </c>
      <c r="X56" s="50">
        <f t="shared" si="5"/>
        <v>-338581846</v>
      </c>
      <c r="Y56" s="50">
        <f t="shared" si="5"/>
        <v>57143741</v>
      </c>
      <c r="Z56" s="51">
        <f>+IF(X56&lt;&gt;0,+(Y56/X56)*100,0)</f>
        <v>-16.877378889357228</v>
      </c>
      <c r="AA56" s="48">
        <f>SUM(AA53:AA55)</f>
        <v>-717871507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-755747645</v>
      </c>
      <c r="D59" s="65">
        <f>SUM(D56:D58)</f>
        <v>0</v>
      </c>
      <c r="E59" s="66">
        <f t="shared" si="6"/>
        <v>-730461796</v>
      </c>
      <c r="F59" s="67">
        <f t="shared" si="6"/>
        <v>-717871507</v>
      </c>
      <c r="G59" s="67">
        <f t="shared" si="6"/>
        <v>223728355</v>
      </c>
      <c r="H59" s="67">
        <f t="shared" si="6"/>
        <v>-65928503</v>
      </c>
      <c r="I59" s="67">
        <f t="shared" si="6"/>
        <v>-84732375</v>
      </c>
      <c r="J59" s="67">
        <f t="shared" si="6"/>
        <v>73067477</v>
      </c>
      <c r="K59" s="67">
        <f t="shared" si="6"/>
        <v>-93144086</v>
      </c>
      <c r="L59" s="67">
        <f t="shared" si="6"/>
        <v>-154335458</v>
      </c>
      <c r="M59" s="67">
        <f t="shared" si="6"/>
        <v>71193371</v>
      </c>
      <c r="N59" s="67">
        <f t="shared" si="6"/>
        <v>-176286173</v>
      </c>
      <c r="O59" s="67">
        <f t="shared" si="6"/>
        <v>-102103910</v>
      </c>
      <c r="P59" s="67">
        <f t="shared" si="6"/>
        <v>-88596802</v>
      </c>
      <c r="Q59" s="67">
        <f t="shared" si="6"/>
        <v>12481303</v>
      </c>
      <c r="R59" s="67">
        <f t="shared" si="6"/>
        <v>-178219409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-281438105</v>
      </c>
      <c r="X59" s="67">
        <f t="shared" si="6"/>
        <v>-338581846</v>
      </c>
      <c r="Y59" s="67">
        <f t="shared" si="6"/>
        <v>57143741</v>
      </c>
      <c r="Z59" s="68">
        <f>+IF(X59&lt;&gt;0,+(Y59/X59)*100,0)</f>
        <v>-16.877378889357228</v>
      </c>
      <c r="AA59" s="65">
        <f>SUM(AA56:AA58)</f>
        <v>-717871507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23425201</v>
      </c>
      <c r="D9" s="20"/>
      <c r="E9" s="21">
        <v>29729209</v>
      </c>
      <c r="F9" s="22">
        <v>32742241</v>
      </c>
      <c r="G9" s="22"/>
      <c r="H9" s="22">
        <v>5536998</v>
      </c>
      <c r="I9" s="22">
        <v>2706029</v>
      </c>
      <c r="J9" s="22">
        <v>8243027</v>
      </c>
      <c r="K9" s="22">
        <v>2691731</v>
      </c>
      <c r="L9" s="22">
        <v>2734564</v>
      </c>
      <c r="M9" s="22">
        <v>2720529</v>
      </c>
      <c r="N9" s="22">
        <v>8146824</v>
      </c>
      <c r="O9" s="22">
        <v>2710379</v>
      </c>
      <c r="P9" s="22">
        <v>2651525</v>
      </c>
      <c r="Q9" s="22">
        <v>2676926</v>
      </c>
      <c r="R9" s="22">
        <v>8038830</v>
      </c>
      <c r="S9" s="22"/>
      <c r="T9" s="22"/>
      <c r="U9" s="22"/>
      <c r="V9" s="22"/>
      <c r="W9" s="22">
        <v>24428681</v>
      </c>
      <c r="X9" s="22">
        <v>24502738</v>
      </c>
      <c r="Y9" s="22">
        <v>-74057</v>
      </c>
      <c r="Z9" s="23">
        <v>-0.30223969256007227</v>
      </c>
      <c r="AA9" s="20">
        <v>32742241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3969031</v>
      </c>
      <c r="G13" s="22"/>
      <c r="H13" s="22">
        <v>605378</v>
      </c>
      <c r="I13" s="22">
        <v>322745</v>
      </c>
      <c r="J13" s="22">
        <v>928123</v>
      </c>
      <c r="K13" s="22">
        <v>331334</v>
      </c>
      <c r="L13" s="22">
        <v>342773</v>
      </c>
      <c r="M13" s="22">
        <v>353384</v>
      </c>
      <c r="N13" s="22">
        <v>1027491</v>
      </c>
      <c r="O13" s="22">
        <v>359572</v>
      </c>
      <c r="P13" s="22">
        <v>366443</v>
      </c>
      <c r="Q13" s="22">
        <v>373361</v>
      </c>
      <c r="R13" s="22">
        <v>1099376</v>
      </c>
      <c r="S13" s="22"/>
      <c r="T13" s="22"/>
      <c r="U13" s="22"/>
      <c r="V13" s="22"/>
      <c r="W13" s="22">
        <v>3054990</v>
      </c>
      <c r="X13" s="22">
        <v>2676141</v>
      </c>
      <c r="Y13" s="22">
        <v>378849</v>
      </c>
      <c r="Z13" s="23">
        <v>14.156541079113543</v>
      </c>
      <c r="AA13" s="20">
        <v>3969031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40392</v>
      </c>
      <c r="D18" s="20"/>
      <c r="E18" s="21">
        <v>65857</v>
      </c>
      <c r="F18" s="22">
        <v>41857</v>
      </c>
      <c r="G18" s="22"/>
      <c r="H18" s="22">
        <v>12548</v>
      </c>
      <c r="I18" s="22">
        <v>1810</v>
      </c>
      <c r="J18" s="22">
        <v>14358</v>
      </c>
      <c r="K18" s="22">
        <v>2925</v>
      </c>
      <c r="L18" s="22">
        <v>2213</v>
      </c>
      <c r="M18" s="22">
        <v>2754</v>
      </c>
      <c r="N18" s="22">
        <v>7892</v>
      </c>
      <c r="O18" s="22">
        <v>2074</v>
      </c>
      <c r="P18" s="22">
        <v>1137</v>
      </c>
      <c r="Q18" s="22">
        <v>990</v>
      </c>
      <c r="R18" s="22">
        <v>4201</v>
      </c>
      <c r="S18" s="22"/>
      <c r="T18" s="22"/>
      <c r="U18" s="22"/>
      <c r="V18" s="22"/>
      <c r="W18" s="22">
        <v>26451</v>
      </c>
      <c r="X18" s="22">
        <v>31393</v>
      </c>
      <c r="Y18" s="22">
        <v>-4942</v>
      </c>
      <c r="Z18" s="23">
        <v>-15.742362947153824</v>
      </c>
      <c r="AA18" s="20">
        <v>41857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128262</v>
      </c>
      <c r="G28" s="22"/>
      <c r="H28" s="22">
        <v>21040</v>
      </c>
      <c r="I28" s="22">
        <v>10520</v>
      </c>
      <c r="J28" s="22">
        <v>31560</v>
      </c>
      <c r="K28" s="22">
        <v>10520</v>
      </c>
      <c r="L28" s="22">
        <v>11668</v>
      </c>
      <c r="M28" s="22">
        <v>10520</v>
      </c>
      <c r="N28" s="22">
        <v>32708</v>
      </c>
      <c r="O28" s="22">
        <v>10520</v>
      </c>
      <c r="P28" s="22">
        <v>10520</v>
      </c>
      <c r="Q28" s="22">
        <v>10520</v>
      </c>
      <c r="R28" s="22">
        <v>31560</v>
      </c>
      <c r="S28" s="22"/>
      <c r="T28" s="22"/>
      <c r="U28" s="22"/>
      <c r="V28" s="22"/>
      <c r="W28" s="22">
        <v>95828</v>
      </c>
      <c r="X28" s="22">
        <v>85671</v>
      </c>
      <c r="Y28" s="22">
        <v>10157</v>
      </c>
      <c r="Z28" s="23">
        <v>11.855820522697295</v>
      </c>
      <c r="AA28" s="20">
        <v>128262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23465593</v>
      </c>
      <c r="D32" s="29">
        <f t="shared" ref="D32:Y32" si="0">SUM(D6:D31)</f>
        <v>0</v>
      </c>
      <c r="E32" s="30">
        <f t="shared" si="0"/>
        <v>29795066</v>
      </c>
      <c r="F32" s="31">
        <f t="shared" si="0"/>
        <v>36881391</v>
      </c>
      <c r="G32" s="31">
        <f t="shared" si="0"/>
        <v>0</v>
      </c>
      <c r="H32" s="31">
        <f t="shared" si="0"/>
        <v>6175964</v>
      </c>
      <c r="I32" s="31">
        <f t="shared" si="0"/>
        <v>3041104</v>
      </c>
      <c r="J32" s="31">
        <f t="shared" si="0"/>
        <v>9217068</v>
      </c>
      <c r="K32" s="31">
        <f t="shared" si="0"/>
        <v>3036510</v>
      </c>
      <c r="L32" s="31">
        <f t="shared" si="0"/>
        <v>3091218</v>
      </c>
      <c r="M32" s="31">
        <f t="shared" si="0"/>
        <v>3087187</v>
      </c>
      <c r="N32" s="31">
        <f t="shared" si="0"/>
        <v>9214915</v>
      </c>
      <c r="O32" s="31">
        <f t="shared" si="0"/>
        <v>3082545</v>
      </c>
      <c r="P32" s="31">
        <f t="shared" si="0"/>
        <v>3029625</v>
      </c>
      <c r="Q32" s="31">
        <f t="shared" si="0"/>
        <v>3061797</v>
      </c>
      <c r="R32" s="31">
        <f t="shared" si="0"/>
        <v>9173967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27605950</v>
      </c>
      <c r="X32" s="31">
        <f t="shared" si="0"/>
        <v>27295943</v>
      </c>
      <c r="Y32" s="31">
        <f t="shared" si="0"/>
        <v>310007</v>
      </c>
      <c r="Z32" s="32">
        <f>+IF(X32&lt;&gt;0,+(Y32/X32)*100,0)</f>
        <v>1.1357255545265463</v>
      </c>
      <c r="AA32" s="29">
        <f>SUM(AA6:AA31)</f>
        <v>36881391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15396756</v>
      </c>
      <c r="D34" s="20"/>
      <c r="E34" s="21">
        <v>17103446</v>
      </c>
      <c r="F34" s="22">
        <v>17775679</v>
      </c>
      <c r="G34" s="22"/>
      <c r="H34" s="22">
        <v>2220997</v>
      </c>
      <c r="I34" s="22">
        <v>1203117</v>
      </c>
      <c r="J34" s="22">
        <v>3424114</v>
      </c>
      <c r="K34" s="22">
        <v>1352537</v>
      </c>
      <c r="L34" s="22">
        <v>2182702</v>
      </c>
      <c r="M34" s="22">
        <v>1428550</v>
      </c>
      <c r="N34" s="22">
        <v>4963789</v>
      </c>
      <c r="O34" s="22">
        <v>1730594</v>
      </c>
      <c r="P34" s="22">
        <v>1503953</v>
      </c>
      <c r="Q34" s="22">
        <v>1438385</v>
      </c>
      <c r="R34" s="22">
        <v>4672932</v>
      </c>
      <c r="S34" s="22"/>
      <c r="T34" s="22"/>
      <c r="U34" s="22"/>
      <c r="V34" s="22"/>
      <c r="W34" s="22">
        <v>13060835</v>
      </c>
      <c r="X34" s="22">
        <v>13388844</v>
      </c>
      <c r="Y34" s="22">
        <v>-328009</v>
      </c>
      <c r="Z34" s="23">
        <v>-2.4498679647025541</v>
      </c>
      <c r="AA34" s="20">
        <v>17775679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47613</v>
      </c>
      <c r="D37" s="20"/>
      <c r="E37" s="21">
        <v>79319</v>
      </c>
      <c r="F37" s="22">
        <v>104319</v>
      </c>
      <c r="G37" s="22"/>
      <c r="H37" s="22">
        <v>5774</v>
      </c>
      <c r="I37" s="22">
        <v>7161</v>
      </c>
      <c r="J37" s="22">
        <v>12935</v>
      </c>
      <c r="K37" s="22">
        <v>2256</v>
      </c>
      <c r="L37" s="22">
        <v>19445</v>
      </c>
      <c r="M37" s="22">
        <v>110</v>
      </c>
      <c r="N37" s="22">
        <v>21811</v>
      </c>
      <c r="O37" s="22">
        <v>3122</v>
      </c>
      <c r="P37" s="22">
        <v>660</v>
      </c>
      <c r="Q37" s="22">
        <v>2047</v>
      </c>
      <c r="R37" s="22">
        <v>5829</v>
      </c>
      <c r="S37" s="22"/>
      <c r="T37" s="22"/>
      <c r="U37" s="22"/>
      <c r="V37" s="22"/>
      <c r="W37" s="22">
        <v>40575</v>
      </c>
      <c r="X37" s="22">
        <v>83242</v>
      </c>
      <c r="Y37" s="22">
        <v>-42667</v>
      </c>
      <c r="Z37" s="23">
        <v>-51.256577208620648</v>
      </c>
      <c r="AA37" s="20">
        <v>104319</v>
      </c>
    </row>
    <row r="38" spans="1:27" x14ac:dyDescent="0.25">
      <c r="A38" s="19" t="s">
        <v>64</v>
      </c>
      <c r="B38" s="15" t="s">
        <v>32</v>
      </c>
      <c r="C38" s="20">
        <v>6729549</v>
      </c>
      <c r="D38" s="20"/>
      <c r="E38" s="21">
        <v>5533000</v>
      </c>
      <c r="F38" s="22">
        <v>9880000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7410001</v>
      </c>
      <c r="Y38" s="22">
        <v>-7410001</v>
      </c>
      <c r="Z38" s="23">
        <v>-100</v>
      </c>
      <c r="AA38" s="20">
        <v>9880000</v>
      </c>
    </row>
    <row r="39" spans="1:27" x14ac:dyDescent="0.25">
      <c r="A39" s="19" t="s">
        <v>65</v>
      </c>
      <c r="B39" s="15" t="s">
        <v>32</v>
      </c>
      <c r="C39" s="20">
        <v>1260710</v>
      </c>
      <c r="D39" s="20"/>
      <c r="E39" s="21">
        <v>2060820</v>
      </c>
      <c r="F39" s="22">
        <v>2067454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1550589</v>
      </c>
      <c r="Y39" s="22">
        <v>-1550589</v>
      </c>
      <c r="Z39" s="23">
        <v>-100</v>
      </c>
      <c r="AA39" s="20">
        <v>2067454</v>
      </c>
    </row>
    <row r="40" spans="1:27" x14ac:dyDescent="0.25">
      <c r="A40" s="19" t="s">
        <v>40</v>
      </c>
      <c r="B40" s="15" t="s">
        <v>32</v>
      </c>
      <c r="C40" s="20">
        <v>6083222</v>
      </c>
      <c r="D40" s="20"/>
      <c r="E40" s="21">
        <v>4340733</v>
      </c>
      <c r="F40" s="22">
        <v>7109012</v>
      </c>
      <c r="G40" s="22"/>
      <c r="H40" s="22">
        <v>12095</v>
      </c>
      <c r="I40" s="22">
        <v>4690</v>
      </c>
      <c r="J40" s="22">
        <v>16785</v>
      </c>
      <c r="K40" s="22">
        <v>4453</v>
      </c>
      <c r="L40" s="22">
        <v>3495</v>
      </c>
      <c r="M40" s="22">
        <v>2714</v>
      </c>
      <c r="N40" s="22">
        <v>10662</v>
      </c>
      <c r="O40" s="22">
        <v>2325</v>
      </c>
      <c r="P40" s="22">
        <v>1369</v>
      </c>
      <c r="Q40" s="22">
        <v>664</v>
      </c>
      <c r="R40" s="22">
        <v>4358</v>
      </c>
      <c r="S40" s="22"/>
      <c r="T40" s="22"/>
      <c r="U40" s="22"/>
      <c r="V40" s="22"/>
      <c r="W40" s="22">
        <v>31805</v>
      </c>
      <c r="X40" s="22">
        <v>5331762</v>
      </c>
      <c r="Y40" s="22">
        <v>-5299957</v>
      </c>
      <c r="Z40" s="23">
        <v>-99.403480500442441</v>
      </c>
      <c r="AA40" s="20">
        <v>7109012</v>
      </c>
    </row>
    <row r="41" spans="1:27" x14ac:dyDescent="0.25">
      <c r="A41" s="19" t="s">
        <v>66</v>
      </c>
      <c r="B41" s="15" t="s">
        <v>32</v>
      </c>
      <c r="C41" s="20">
        <v>840007</v>
      </c>
      <c r="D41" s="20"/>
      <c r="E41" s="21">
        <v>147121</v>
      </c>
      <c r="F41" s="22">
        <v>605215</v>
      </c>
      <c r="G41" s="22"/>
      <c r="H41" s="22">
        <v>23810</v>
      </c>
      <c r="I41" s="22">
        <v>16905</v>
      </c>
      <c r="J41" s="22">
        <v>40715</v>
      </c>
      <c r="K41" s="22">
        <v>27064</v>
      </c>
      <c r="L41" s="22">
        <v>201005</v>
      </c>
      <c r="M41" s="22">
        <v>7007</v>
      </c>
      <c r="N41" s="22">
        <v>235076</v>
      </c>
      <c r="O41" s="22">
        <v>8926</v>
      </c>
      <c r="P41" s="22">
        <v>20593</v>
      </c>
      <c r="Q41" s="22">
        <v>73741</v>
      </c>
      <c r="R41" s="22">
        <v>103260</v>
      </c>
      <c r="S41" s="22"/>
      <c r="T41" s="22"/>
      <c r="U41" s="22"/>
      <c r="V41" s="22"/>
      <c r="W41" s="22">
        <v>379051</v>
      </c>
      <c r="X41" s="22">
        <v>543907</v>
      </c>
      <c r="Y41" s="22">
        <v>-164856</v>
      </c>
      <c r="Z41" s="23">
        <v>-30.309593367983865</v>
      </c>
      <c r="AA41" s="20">
        <v>605215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1585834</v>
      </c>
      <c r="D44" s="20"/>
      <c r="E44" s="21">
        <v>919996</v>
      </c>
      <c r="F44" s="22">
        <v>2152996</v>
      </c>
      <c r="G44" s="22"/>
      <c r="H44" s="22">
        <v>252682</v>
      </c>
      <c r="I44" s="22">
        <v>236113</v>
      </c>
      <c r="J44" s="22">
        <v>488795</v>
      </c>
      <c r="K44" s="22">
        <v>175006</v>
      </c>
      <c r="L44" s="22">
        <v>170821</v>
      </c>
      <c r="M44" s="22">
        <v>182139</v>
      </c>
      <c r="N44" s="22">
        <v>527966</v>
      </c>
      <c r="O44" s="22">
        <v>154018</v>
      </c>
      <c r="P44" s="22">
        <v>119044</v>
      </c>
      <c r="Q44" s="22">
        <v>140013</v>
      </c>
      <c r="R44" s="22">
        <v>413075</v>
      </c>
      <c r="S44" s="22"/>
      <c r="T44" s="22"/>
      <c r="U44" s="22"/>
      <c r="V44" s="22"/>
      <c r="W44" s="22">
        <v>1429836</v>
      </c>
      <c r="X44" s="22">
        <v>1535498</v>
      </c>
      <c r="Y44" s="22">
        <v>-105662</v>
      </c>
      <c r="Z44" s="23">
        <v>-6.8812854201047475</v>
      </c>
      <c r="AA44" s="20">
        <v>2152996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31943691</v>
      </c>
      <c r="D47" s="29">
        <f t="shared" ref="D47:Y47" si="1">SUM(D34:D46)</f>
        <v>0</v>
      </c>
      <c r="E47" s="30">
        <f t="shared" si="1"/>
        <v>30184435</v>
      </c>
      <c r="F47" s="31">
        <f t="shared" si="1"/>
        <v>39694675</v>
      </c>
      <c r="G47" s="31">
        <f t="shared" si="1"/>
        <v>0</v>
      </c>
      <c r="H47" s="31">
        <f t="shared" si="1"/>
        <v>2515358</v>
      </c>
      <c r="I47" s="31">
        <f t="shared" si="1"/>
        <v>1467986</v>
      </c>
      <c r="J47" s="31">
        <f t="shared" si="1"/>
        <v>3983344</v>
      </c>
      <c r="K47" s="31">
        <f t="shared" si="1"/>
        <v>1561316</v>
      </c>
      <c r="L47" s="31">
        <f t="shared" si="1"/>
        <v>2577468</v>
      </c>
      <c r="M47" s="31">
        <f t="shared" si="1"/>
        <v>1620520</v>
      </c>
      <c r="N47" s="31">
        <f t="shared" si="1"/>
        <v>5759304</v>
      </c>
      <c r="O47" s="31">
        <f t="shared" si="1"/>
        <v>1898985</v>
      </c>
      <c r="P47" s="31">
        <f t="shared" si="1"/>
        <v>1645619</v>
      </c>
      <c r="Q47" s="31">
        <f t="shared" si="1"/>
        <v>1654850</v>
      </c>
      <c r="R47" s="31">
        <f t="shared" si="1"/>
        <v>5199454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14942102</v>
      </c>
      <c r="X47" s="31">
        <f t="shared" si="1"/>
        <v>29843843</v>
      </c>
      <c r="Y47" s="31">
        <f t="shared" si="1"/>
        <v>-14901741</v>
      </c>
      <c r="Z47" s="32">
        <f>+IF(X47&lt;&gt;0,+(Y47/X47)*100,0)</f>
        <v>-49.932379687160264</v>
      </c>
      <c r="AA47" s="29">
        <f>SUM(AA34:AA46)</f>
        <v>39694675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-8478098</v>
      </c>
      <c r="D48" s="39">
        <f t="shared" si="2"/>
        <v>0</v>
      </c>
      <c r="E48" s="40">
        <f t="shared" si="2"/>
        <v>-389369</v>
      </c>
      <c r="F48" s="41">
        <f t="shared" si="2"/>
        <v>-2813284</v>
      </c>
      <c r="G48" s="41">
        <f t="shared" si="2"/>
        <v>0</v>
      </c>
      <c r="H48" s="41">
        <f t="shared" si="2"/>
        <v>3660606</v>
      </c>
      <c r="I48" s="41">
        <f t="shared" si="2"/>
        <v>1573118</v>
      </c>
      <c r="J48" s="41">
        <f t="shared" si="2"/>
        <v>5233724</v>
      </c>
      <c r="K48" s="41">
        <f t="shared" si="2"/>
        <v>1475194</v>
      </c>
      <c r="L48" s="41">
        <f t="shared" si="2"/>
        <v>513750</v>
      </c>
      <c r="M48" s="41">
        <f t="shared" si="2"/>
        <v>1466667</v>
      </c>
      <c r="N48" s="41">
        <f t="shared" si="2"/>
        <v>3455611</v>
      </c>
      <c r="O48" s="41">
        <f t="shared" si="2"/>
        <v>1183560</v>
      </c>
      <c r="P48" s="41">
        <f t="shared" si="2"/>
        <v>1384006</v>
      </c>
      <c r="Q48" s="41">
        <f t="shared" si="2"/>
        <v>1406947</v>
      </c>
      <c r="R48" s="41">
        <f t="shared" si="2"/>
        <v>3974513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12663848</v>
      </c>
      <c r="X48" s="41">
        <f t="shared" si="2"/>
        <v>-2547900</v>
      </c>
      <c r="Y48" s="41">
        <f t="shared" si="2"/>
        <v>15211748</v>
      </c>
      <c r="Z48" s="42">
        <f>+IF(X48&lt;&gt;0,+(Y48/X48)*100,0)</f>
        <v>-597.03080968640836</v>
      </c>
      <c r="AA48" s="39">
        <f>+AA32-AA47</f>
        <v>-2813284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-8478098</v>
      </c>
      <c r="D51" s="48">
        <f t="shared" si="3"/>
        <v>0</v>
      </c>
      <c r="E51" s="49">
        <f t="shared" si="3"/>
        <v>-389369</v>
      </c>
      <c r="F51" s="50">
        <f t="shared" si="3"/>
        <v>-2813284</v>
      </c>
      <c r="G51" s="50">
        <f t="shared" si="3"/>
        <v>0</v>
      </c>
      <c r="H51" s="50">
        <f t="shared" si="3"/>
        <v>3660606</v>
      </c>
      <c r="I51" s="50">
        <f t="shared" si="3"/>
        <v>1573118</v>
      </c>
      <c r="J51" s="50">
        <f t="shared" si="3"/>
        <v>5233724</v>
      </c>
      <c r="K51" s="50">
        <f t="shared" si="3"/>
        <v>1475194</v>
      </c>
      <c r="L51" s="50">
        <f t="shared" si="3"/>
        <v>513750</v>
      </c>
      <c r="M51" s="50">
        <f t="shared" si="3"/>
        <v>1466667</v>
      </c>
      <c r="N51" s="50">
        <f t="shared" si="3"/>
        <v>3455611</v>
      </c>
      <c r="O51" s="50">
        <f t="shared" si="3"/>
        <v>1183560</v>
      </c>
      <c r="P51" s="50">
        <f t="shared" si="3"/>
        <v>1384006</v>
      </c>
      <c r="Q51" s="50">
        <f t="shared" si="3"/>
        <v>1406947</v>
      </c>
      <c r="R51" s="50">
        <f t="shared" si="3"/>
        <v>3974513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12663848</v>
      </c>
      <c r="X51" s="50">
        <f t="shared" si="3"/>
        <v>-2547900</v>
      </c>
      <c r="Y51" s="50">
        <f t="shared" si="3"/>
        <v>15211748</v>
      </c>
      <c r="Z51" s="51">
        <f>+IF(X51&lt;&gt;0,+(Y51/X51)*100,0)</f>
        <v>-597.03080968640836</v>
      </c>
      <c r="AA51" s="48">
        <f>SUM(AA48:AA50)</f>
        <v>-2813284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-8478098</v>
      </c>
      <c r="D53" s="54">
        <f>+D51-D52</f>
        <v>0</v>
      </c>
      <c r="E53" s="55">
        <f t="shared" si="4"/>
        <v>-389369</v>
      </c>
      <c r="F53" s="56">
        <f t="shared" si="4"/>
        <v>-2813284</v>
      </c>
      <c r="G53" s="56">
        <f t="shared" si="4"/>
        <v>0</v>
      </c>
      <c r="H53" s="56">
        <f t="shared" si="4"/>
        <v>3660606</v>
      </c>
      <c r="I53" s="56">
        <f t="shared" si="4"/>
        <v>1573118</v>
      </c>
      <c r="J53" s="56">
        <f t="shared" si="4"/>
        <v>5233724</v>
      </c>
      <c r="K53" s="56">
        <f t="shared" si="4"/>
        <v>1475194</v>
      </c>
      <c r="L53" s="56">
        <f t="shared" si="4"/>
        <v>513750</v>
      </c>
      <c r="M53" s="56">
        <f t="shared" si="4"/>
        <v>1466667</v>
      </c>
      <c r="N53" s="56">
        <f t="shared" si="4"/>
        <v>3455611</v>
      </c>
      <c r="O53" s="56">
        <f t="shared" si="4"/>
        <v>1183560</v>
      </c>
      <c r="P53" s="56">
        <f t="shared" si="4"/>
        <v>1384006</v>
      </c>
      <c r="Q53" s="56">
        <f t="shared" si="4"/>
        <v>1406947</v>
      </c>
      <c r="R53" s="56">
        <f t="shared" si="4"/>
        <v>3974513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12663848</v>
      </c>
      <c r="X53" s="56">
        <f t="shared" si="4"/>
        <v>-2547900</v>
      </c>
      <c r="Y53" s="56">
        <f t="shared" si="4"/>
        <v>15211748</v>
      </c>
      <c r="Z53" s="57">
        <f>+IF(X53&lt;&gt;0,+(Y53/X53)*100,0)</f>
        <v>-597.03080968640836</v>
      </c>
      <c r="AA53" s="54">
        <f>+AA51-AA52</f>
        <v>-2813284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-8478098</v>
      </c>
      <c r="D56" s="48">
        <f>SUM(D53:D55)</f>
        <v>0</v>
      </c>
      <c r="E56" s="49">
        <f t="shared" si="5"/>
        <v>-389369</v>
      </c>
      <c r="F56" s="50">
        <f t="shared" si="5"/>
        <v>-2813284</v>
      </c>
      <c r="G56" s="50">
        <f t="shared" si="5"/>
        <v>0</v>
      </c>
      <c r="H56" s="50">
        <f t="shared" si="5"/>
        <v>3660606</v>
      </c>
      <c r="I56" s="50">
        <f t="shared" si="5"/>
        <v>1573118</v>
      </c>
      <c r="J56" s="50">
        <f t="shared" si="5"/>
        <v>5233724</v>
      </c>
      <c r="K56" s="50">
        <f t="shared" si="5"/>
        <v>1475194</v>
      </c>
      <c r="L56" s="50">
        <f t="shared" si="5"/>
        <v>513750</v>
      </c>
      <c r="M56" s="50">
        <f t="shared" si="5"/>
        <v>1466667</v>
      </c>
      <c r="N56" s="50">
        <f t="shared" si="5"/>
        <v>3455611</v>
      </c>
      <c r="O56" s="50">
        <f t="shared" si="5"/>
        <v>1183560</v>
      </c>
      <c r="P56" s="50">
        <f t="shared" si="5"/>
        <v>1384006</v>
      </c>
      <c r="Q56" s="50">
        <f t="shared" si="5"/>
        <v>1406947</v>
      </c>
      <c r="R56" s="50">
        <f t="shared" si="5"/>
        <v>3974513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12663848</v>
      </c>
      <c r="X56" s="50">
        <f t="shared" si="5"/>
        <v>-2547900</v>
      </c>
      <c r="Y56" s="50">
        <f t="shared" si="5"/>
        <v>15211748</v>
      </c>
      <c r="Z56" s="51">
        <f>+IF(X56&lt;&gt;0,+(Y56/X56)*100,0)</f>
        <v>-597.03080968640836</v>
      </c>
      <c r="AA56" s="48">
        <f>SUM(AA53:AA55)</f>
        <v>-2813284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-8478098</v>
      </c>
      <c r="D59" s="65">
        <f>SUM(D56:D58)</f>
        <v>0</v>
      </c>
      <c r="E59" s="66">
        <f t="shared" si="6"/>
        <v>-389369</v>
      </c>
      <c r="F59" s="67">
        <f t="shared" si="6"/>
        <v>-2813284</v>
      </c>
      <c r="G59" s="67">
        <f t="shared" si="6"/>
        <v>0</v>
      </c>
      <c r="H59" s="67">
        <f t="shared" si="6"/>
        <v>3660606</v>
      </c>
      <c r="I59" s="67">
        <f t="shared" si="6"/>
        <v>1573118</v>
      </c>
      <c r="J59" s="67">
        <f t="shared" si="6"/>
        <v>5233724</v>
      </c>
      <c r="K59" s="67">
        <f t="shared" si="6"/>
        <v>1475194</v>
      </c>
      <c r="L59" s="67">
        <f t="shared" si="6"/>
        <v>513750</v>
      </c>
      <c r="M59" s="67">
        <f t="shared" si="6"/>
        <v>1466667</v>
      </c>
      <c r="N59" s="67">
        <f t="shared" si="6"/>
        <v>3455611</v>
      </c>
      <c r="O59" s="67">
        <f t="shared" si="6"/>
        <v>1183560</v>
      </c>
      <c r="P59" s="67">
        <f t="shared" si="6"/>
        <v>1384006</v>
      </c>
      <c r="Q59" s="67">
        <f t="shared" si="6"/>
        <v>1406947</v>
      </c>
      <c r="R59" s="67">
        <f t="shared" si="6"/>
        <v>3974513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12663848</v>
      </c>
      <c r="X59" s="67">
        <f t="shared" si="6"/>
        <v>-2547900</v>
      </c>
      <c r="Y59" s="67">
        <f t="shared" si="6"/>
        <v>15211748</v>
      </c>
      <c r="Z59" s="68">
        <f>+IF(X59&lt;&gt;0,+(Y59/X59)*100,0)</f>
        <v>-597.03080968640836</v>
      </c>
      <c r="AA59" s="65">
        <f>SUM(AA56:AA58)</f>
        <v>-2813284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14391160</v>
      </c>
      <c r="D9" s="20"/>
      <c r="E9" s="21">
        <v>15272000</v>
      </c>
      <c r="F9" s="22">
        <v>12757000</v>
      </c>
      <c r="G9" s="22">
        <v>1165056</v>
      </c>
      <c r="H9" s="22">
        <v>1127895</v>
      </c>
      <c r="I9" s="22">
        <v>1113185</v>
      </c>
      <c r="J9" s="22">
        <v>3406136</v>
      </c>
      <c r="K9" s="22">
        <v>1078697</v>
      </c>
      <c r="L9" s="22">
        <v>1059546</v>
      </c>
      <c r="M9" s="22">
        <v>1061326</v>
      </c>
      <c r="N9" s="22">
        <v>3199569</v>
      </c>
      <c r="O9" s="22">
        <v>1029552</v>
      </c>
      <c r="P9" s="22">
        <v>1047549</v>
      </c>
      <c r="Q9" s="22">
        <v>1049148</v>
      </c>
      <c r="R9" s="22">
        <v>3126249</v>
      </c>
      <c r="S9" s="22"/>
      <c r="T9" s="22"/>
      <c r="U9" s="22"/>
      <c r="V9" s="22"/>
      <c r="W9" s="22">
        <v>9731954</v>
      </c>
      <c r="X9" s="22">
        <v>10447996</v>
      </c>
      <c r="Y9" s="22">
        <v>-716042</v>
      </c>
      <c r="Z9" s="23">
        <v>-6.8533908320791852</v>
      </c>
      <c r="AA9" s="20">
        <v>12757000</v>
      </c>
    </row>
    <row r="10" spans="1:27" x14ac:dyDescent="0.25">
      <c r="A10" s="19" t="s">
        <v>38</v>
      </c>
      <c r="B10" s="15" t="s">
        <v>32</v>
      </c>
      <c r="C10" s="20">
        <v>23210</v>
      </c>
      <c r="D10" s="20"/>
      <c r="E10" s="21">
        <v>18000</v>
      </c>
      <c r="F10" s="22">
        <v>5000</v>
      </c>
      <c r="G10" s="22"/>
      <c r="H10" s="22"/>
      <c r="I10" s="22">
        <v>500</v>
      </c>
      <c r="J10" s="22">
        <v>500</v>
      </c>
      <c r="K10" s="22"/>
      <c r="L10" s="22"/>
      <c r="M10" s="22"/>
      <c r="N10" s="22"/>
      <c r="O10" s="22">
        <v>2535</v>
      </c>
      <c r="P10" s="22">
        <v>3070</v>
      </c>
      <c r="Q10" s="22">
        <v>768</v>
      </c>
      <c r="R10" s="22">
        <v>6373</v>
      </c>
      <c r="S10" s="22"/>
      <c r="T10" s="22"/>
      <c r="U10" s="22"/>
      <c r="V10" s="22"/>
      <c r="W10" s="22">
        <v>6873</v>
      </c>
      <c r="X10" s="22">
        <v>8300</v>
      </c>
      <c r="Y10" s="22">
        <v>-1427</v>
      </c>
      <c r="Z10" s="23">
        <v>-17.192771084337348</v>
      </c>
      <c r="AA10" s="20">
        <v>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908451</v>
      </c>
      <c r="D25" s="20"/>
      <c r="E25" s="21">
        <v>902000</v>
      </c>
      <c r="F25" s="22">
        <v>4372848</v>
      </c>
      <c r="G25" s="22"/>
      <c r="H25" s="22"/>
      <c r="I25" s="22"/>
      <c r="J25" s="22"/>
      <c r="K25" s="22"/>
      <c r="L25" s="22">
        <v>257777</v>
      </c>
      <c r="M25" s="22">
        <v>78928</v>
      </c>
      <c r="N25" s="22">
        <v>336705</v>
      </c>
      <c r="O25" s="22"/>
      <c r="P25" s="22"/>
      <c r="Q25" s="22"/>
      <c r="R25" s="22"/>
      <c r="S25" s="22"/>
      <c r="T25" s="22"/>
      <c r="U25" s="22"/>
      <c r="V25" s="22"/>
      <c r="W25" s="22">
        <v>336705</v>
      </c>
      <c r="X25" s="22">
        <v>3251582</v>
      </c>
      <c r="Y25" s="22">
        <v>-2914877</v>
      </c>
      <c r="Z25" s="23">
        <v>-89.644886704379587</v>
      </c>
      <c r="AA25" s="20">
        <v>4372848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15322821</v>
      </c>
      <c r="D32" s="29">
        <f t="shared" ref="D32:Y32" si="0">SUM(D6:D31)</f>
        <v>0</v>
      </c>
      <c r="E32" s="30">
        <f t="shared" si="0"/>
        <v>16192000</v>
      </c>
      <c r="F32" s="31">
        <f t="shared" si="0"/>
        <v>17134848</v>
      </c>
      <c r="G32" s="31">
        <f t="shared" si="0"/>
        <v>1165056</v>
      </c>
      <c r="H32" s="31">
        <f t="shared" si="0"/>
        <v>1127895</v>
      </c>
      <c r="I32" s="31">
        <f t="shared" si="0"/>
        <v>1113685</v>
      </c>
      <c r="J32" s="31">
        <f t="shared" si="0"/>
        <v>3406636</v>
      </c>
      <c r="K32" s="31">
        <f t="shared" si="0"/>
        <v>1078697</v>
      </c>
      <c r="L32" s="31">
        <f t="shared" si="0"/>
        <v>1317323</v>
      </c>
      <c r="M32" s="31">
        <f t="shared" si="0"/>
        <v>1140254</v>
      </c>
      <c r="N32" s="31">
        <f t="shared" si="0"/>
        <v>3536274</v>
      </c>
      <c r="O32" s="31">
        <f t="shared" si="0"/>
        <v>1032087</v>
      </c>
      <c r="P32" s="31">
        <f t="shared" si="0"/>
        <v>1050619</v>
      </c>
      <c r="Q32" s="31">
        <f t="shared" si="0"/>
        <v>1049916</v>
      </c>
      <c r="R32" s="31">
        <f t="shared" si="0"/>
        <v>3132622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10075532</v>
      </c>
      <c r="X32" s="31">
        <f t="shared" si="0"/>
        <v>13707878</v>
      </c>
      <c r="Y32" s="31">
        <f t="shared" si="0"/>
        <v>-3632346</v>
      </c>
      <c r="Z32" s="32">
        <f>+IF(X32&lt;&gt;0,+(Y32/X32)*100,0)</f>
        <v>-26.498236999191267</v>
      </c>
      <c r="AA32" s="29">
        <f>SUM(AA6:AA31)</f>
        <v>17134848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9363421</v>
      </c>
      <c r="D34" s="20"/>
      <c r="E34" s="21">
        <v>9581743</v>
      </c>
      <c r="F34" s="22">
        <v>9859480</v>
      </c>
      <c r="G34" s="22">
        <v>687249</v>
      </c>
      <c r="H34" s="22">
        <v>728238</v>
      </c>
      <c r="I34" s="22">
        <v>771245</v>
      </c>
      <c r="J34" s="22">
        <v>2186732</v>
      </c>
      <c r="K34" s="22">
        <v>736986</v>
      </c>
      <c r="L34" s="22">
        <v>1238406</v>
      </c>
      <c r="M34" s="22">
        <v>757443</v>
      </c>
      <c r="N34" s="22">
        <v>2732835</v>
      </c>
      <c r="O34" s="22">
        <v>779260</v>
      </c>
      <c r="P34" s="22">
        <v>777671</v>
      </c>
      <c r="Q34" s="22">
        <v>748920</v>
      </c>
      <c r="R34" s="22">
        <v>2305851</v>
      </c>
      <c r="S34" s="22"/>
      <c r="T34" s="22"/>
      <c r="U34" s="22"/>
      <c r="V34" s="22"/>
      <c r="W34" s="22">
        <v>7225418</v>
      </c>
      <c r="X34" s="22">
        <v>7394554</v>
      </c>
      <c r="Y34" s="22">
        <v>-169136</v>
      </c>
      <c r="Z34" s="23">
        <v>-2.2873049544299766</v>
      </c>
      <c r="AA34" s="20">
        <v>9859480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1629607</v>
      </c>
      <c r="D37" s="20"/>
      <c r="E37" s="21">
        <v>1745000</v>
      </c>
      <c r="F37" s="22">
        <v>1969681</v>
      </c>
      <c r="G37" s="22"/>
      <c r="H37" s="22">
        <v>144990</v>
      </c>
      <c r="I37" s="22">
        <v>137819</v>
      </c>
      <c r="J37" s="22">
        <v>282809</v>
      </c>
      <c r="K37" s="22">
        <v>55676</v>
      </c>
      <c r="L37" s="22">
        <v>121919</v>
      </c>
      <c r="M37" s="22">
        <v>264080</v>
      </c>
      <c r="N37" s="22">
        <v>441675</v>
      </c>
      <c r="O37" s="22">
        <v>93988</v>
      </c>
      <c r="P37" s="22">
        <v>290801</v>
      </c>
      <c r="Q37" s="22">
        <v>128942</v>
      </c>
      <c r="R37" s="22">
        <v>513731</v>
      </c>
      <c r="S37" s="22"/>
      <c r="T37" s="22"/>
      <c r="U37" s="22"/>
      <c r="V37" s="22"/>
      <c r="W37" s="22">
        <v>1238215</v>
      </c>
      <c r="X37" s="22">
        <v>1318069</v>
      </c>
      <c r="Y37" s="22">
        <v>-79854</v>
      </c>
      <c r="Z37" s="23">
        <v>-6.0584081713476303</v>
      </c>
      <c r="AA37" s="20">
        <v>1969681</v>
      </c>
    </row>
    <row r="38" spans="1:27" x14ac:dyDescent="0.25">
      <c r="A38" s="19" t="s">
        <v>64</v>
      </c>
      <c r="B38" s="15" t="s">
        <v>32</v>
      </c>
      <c r="C38" s="20">
        <v>1636900</v>
      </c>
      <c r="D38" s="20"/>
      <c r="E38" s="21">
        <v>1877000</v>
      </c>
      <c r="F38" s="22">
        <v>1650000</v>
      </c>
      <c r="G38" s="22">
        <v>156417</v>
      </c>
      <c r="H38" s="22">
        <v>156417</v>
      </c>
      <c r="I38" s="22">
        <v>156417</v>
      </c>
      <c r="J38" s="22">
        <v>469251</v>
      </c>
      <c r="K38" s="22">
        <v>156417</v>
      </c>
      <c r="L38" s="22">
        <v>156417</v>
      </c>
      <c r="M38" s="22">
        <v>156417</v>
      </c>
      <c r="N38" s="22">
        <v>469251</v>
      </c>
      <c r="O38" s="22">
        <v>156417</v>
      </c>
      <c r="P38" s="22">
        <v>156417</v>
      </c>
      <c r="Q38" s="22">
        <v>65617</v>
      </c>
      <c r="R38" s="22">
        <v>378451</v>
      </c>
      <c r="S38" s="22"/>
      <c r="T38" s="22"/>
      <c r="U38" s="22"/>
      <c r="V38" s="22"/>
      <c r="W38" s="22">
        <v>1316953</v>
      </c>
      <c r="X38" s="22">
        <v>1316953</v>
      </c>
      <c r="Y38" s="22"/>
      <c r="Z38" s="23"/>
      <c r="AA38" s="20">
        <v>1650000</v>
      </c>
    </row>
    <row r="39" spans="1:27" x14ac:dyDescent="0.25">
      <c r="A39" s="19" t="s">
        <v>65</v>
      </c>
      <c r="B39" s="15" t="s">
        <v>32</v>
      </c>
      <c r="C39" s="20">
        <v>793994</v>
      </c>
      <c r="D39" s="20"/>
      <c r="E39" s="21">
        <v>1742000</v>
      </c>
      <c r="F39" s="22">
        <v>2116000</v>
      </c>
      <c r="G39" s="22">
        <v>145166</v>
      </c>
      <c r="H39" s="22">
        <v>145166</v>
      </c>
      <c r="I39" s="22">
        <v>145166</v>
      </c>
      <c r="J39" s="22">
        <v>435498</v>
      </c>
      <c r="K39" s="22">
        <v>145166</v>
      </c>
      <c r="L39" s="22">
        <v>145166</v>
      </c>
      <c r="M39" s="22">
        <v>145178</v>
      </c>
      <c r="N39" s="22">
        <v>435510</v>
      </c>
      <c r="O39" s="22">
        <v>145166</v>
      </c>
      <c r="P39" s="22">
        <v>145166</v>
      </c>
      <c r="Q39" s="22">
        <v>295166</v>
      </c>
      <c r="R39" s="22">
        <v>585498</v>
      </c>
      <c r="S39" s="22"/>
      <c r="T39" s="22"/>
      <c r="U39" s="22"/>
      <c r="V39" s="22"/>
      <c r="W39" s="22">
        <v>1456506</v>
      </c>
      <c r="X39" s="22">
        <v>1456106</v>
      </c>
      <c r="Y39" s="22">
        <v>400</v>
      </c>
      <c r="Z39" s="23">
        <v>2.7470527557746486E-2</v>
      </c>
      <c r="AA39" s="20">
        <v>2116000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1146842</v>
      </c>
      <c r="D41" s="20"/>
      <c r="E41" s="21">
        <v>1425000</v>
      </c>
      <c r="F41" s="22">
        <v>1897000</v>
      </c>
      <c r="G41" s="22"/>
      <c r="H41" s="22">
        <v>263499</v>
      </c>
      <c r="I41" s="22">
        <v>109059</v>
      </c>
      <c r="J41" s="22">
        <v>372558</v>
      </c>
      <c r="K41" s="22">
        <v>125369</v>
      </c>
      <c r="L41" s="22">
        <v>161216</v>
      </c>
      <c r="M41" s="22">
        <v>338361</v>
      </c>
      <c r="N41" s="22">
        <v>624946</v>
      </c>
      <c r="O41" s="22">
        <v>20472</v>
      </c>
      <c r="P41" s="22">
        <v>96459</v>
      </c>
      <c r="Q41" s="22">
        <v>77749</v>
      </c>
      <c r="R41" s="22">
        <v>194680</v>
      </c>
      <c r="S41" s="22"/>
      <c r="T41" s="22"/>
      <c r="U41" s="22"/>
      <c r="V41" s="22"/>
      <c r="W41" s="22">
        <v>1192184</v>
      </c>
      <c r="X41" s="22">
        <v>1056967</v>
      </c>
      <c r="Y41" s="22">
        <v>135217</v>
      </c>
      <c r="Z41" s="23">
        <v>12.792925417728274</v>
      </c>
      <c r="AA41" s="20">
        <v>1897000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709952</v>
      </c>
      <c r="D44" s="20"/>
      <c r="E44" s="21">
        <v>537816</v>
      </c>
      <c r="F44" s="22">
        <v>414275</v>
      </c>
      <c r="G44" s="22">
        <v>5638</v>
      </c>
      <c r="H44" s="22">
        <v>9562</v>
      </c>
      <c r="I44" s="22">
        <v>21561</v>
      </c>
      <c r="J44" s="22">
        <v>36761</v>
      </c>
      <c r="K44" s="22">
        <v>9136</v>
      </c>
      <c r="L44" s="22">
        <v>24545</v>
      </c>
      <c r="M44" s="22">
        <v>44513</v>
      </c>
      <c r="N44" s="22">
        <v>78194</v>
      </c>
      <c r="O44" s="22">
        <v>6931</v>
      </c>
      <c r="P44" s="22">
        <v>17092</v>
      </c>
      <c r="Q44" s="22">
        <v>26799</v>
      </c>
      <c r="R44" s="22">
        <v>50822</v>
      </c>
      <c r="S44" s="22"/>
      <c r="T44" s="22"/>
      <c r="U44" s="22"/>
      <c r="V44" s="22"/>
      <c r="W44" s="22">
        <v>165777</v>
      </c>
      <c r="X44" s="22">
        <v>256983</v>
      </c>
      <c r="Y44" s="22">
        <v>-91206</v>
      </c>
      <c r="Z44" s="23">
        <v>-35.491063611211636</v>
      </c>
      <c r="AA44" s="20">
        <v>414275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15280716</v>
      </c>
      <c r="D47" s="29">
        <f t="shared" ref="D47:Y47" si="1">SUM(D34:D46)</f>
        <v>0</v>
      </c>
      <c r="E47" s="30">
        <f t="shared" si="1"/>
        <v>16908559</v>
      </c>
      <c r="F47" s="31">
        <f t="shared" si="1"/>
        <v>17906436</v>
      </c>
      <c r="G47" s="31">
        <f t="shared" si="1"/>
        <v>994470</v>
      </c>
      <c r="H47" s="31">
        <f t="shared" si="1"/>
        <v>1447872</v>
      </c>
      <c r="I47" s="31">
        <f t="shared" si="1"/>
        <v>1341267</v>
      </c>
      <c r="J47" s="31">
        <f t="shared" si="1"/>
        <v>3783609</v>
      </c>
      <c r="K47" s="31">
        <f t="shared" si="1"/>
        <v>1228750</v>
      </c>
      <c r="L47" s="31">
        <f t="shared" si="1"/>
        <v>1847669</v>
      </c>
      <c r="M47" s="31">
        <f t="shared" si="1"/>
        <v>1705992</v>
      </c>
      <c r="N47" s="31">
        <f t="shared" si="1"/>
        <v>4782411</v>
      </c>
      <c r="O47" s="31">
        <f t="shared" si="1"/>
        <v>1202234</v>
      </c>
      <c r="P47" s="31">
        <f t="shared" si="1"/>
        <v>1483606</v>
      </c>
      <c r="Q47" s="31">
        <f t="shared" si="1"/>
        <v>1343193</v>
      </c>
      <c r="R47" s="31">
        <f t="shared" si="1"/>
        <v>4029033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12595053</v>
      </c>
      <c r="X47" s="31">
        <f t="shared" si="1"/>
        <v>12799632</v>
      </c>
      <c r="Y47" s="31">
        <f t="shared" si="1"/>
        <v>-204579</v>
      </c>
      <c r="Z47" s="32">
        <f>+IF(X47&lt;&gt;0,+(Y47/X47)*100,0)</f>
        <v>-1.5983193891824388</v>
      </c>
      <c r="AA47" s="29">
        <f>SUM(AA34:AA46)</f>
        <v>17906436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42105</v>
      </c>
      <c r="D48" s="39">
        <f t="shared" si="2"/>
        <v>0</v>
      </c>
      <c r="E48" s="40">
        <f t="shared" si="2"/>
        <v>-716559</v>
      </c>
      <c r="F48" s="41">
        <f t="shared" si="2"/>
        <v>-771588</v>
      </c>
      <c r="G48" s="41">
        <f t="shared" si="2"/>
        <v>170586</v>
      </c>
      <c r="H48" s="41">
        <f t="shared" si="2"/>
        <v>-319977</v>
      </c>
      <c r="I48" s="41">
        <f t="shared" si="2"/>
        <v>-227582</v>
      </c>
      <c r="J48" s="41">
        <f t="shared" si="2"/>
        <v>-376973</v>
      </c>
      <c r="K48" s="41">
        <f t="shared" si="2"/>
        <v>-150053</v>
      </c>
      <c r="L48" s="41">
        <f t="shared" si="2"/>
        <v>-530346</v>
      </c>
      <c r="M48" s="41">
        <f t="shared" si="2"/>
        <v>-565738</v>
      </c>
      <c r="N48" s="41">
        <f t="shared" si="2"/>
        <v>-1246137</v>
      </c>
      <c r="O48" s="41">
        <f t="shared" si="2"/>
        <v>-170147</v>
      </c>
      <c r="P48" s="41">
        <f t="shared" si="2"/>
        <v>-432987</v>
      </c>
      <c r="Q48" s="41">
        <f t="shared" si="2"/>
        <v>-293277</v>
      </c>
      <c r="R48" s="41">
        <f t="shared" si="2"/>
        <v>-896411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-2519521</v>
      </c>
      <c r="X48" s="41">
        <f t="shared" si="2"/>
        <v>908246</v>
      </c>
      <c r="Y48" s="41">
        <f t="shared" si="2"/>
        <v>-3427767</v>
      </c>
      <c r="Z48" s="42">
        <f>+IF(X48&lt;&gt;0,+(Y48/X48)*100,0)</f>
        <v>-377.40513032812697</v>
      </c>
      <c r="AA48" s="39">
        <f>+AA32-AA47</f>
        <v>-771588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7605654</v>
      </c>
      <c r="G49" s="22"/>
      <c r="H49" s="22"/>
      <c r="I49" s="22"/>
      <c r="J49" s="22"/>
      <c r="K49" s="22"/>
      <c r="L49" s="22">
        <v>1718511</v>
      </c>
      <c r="M49" s="22">
        <v>526185</v>
      </c>
      <c r="N49" s="22">
        <v>2244696</v>
      </c>
      <c r="O49" s="22"/>
      <c r="P49" s="22"/>
      <c r="Q49" s="22"/>
      <c r="R49" s="22"/>
      <c r="S49" s="22"/>
      <c r="T49" s="22"/>
      <c r="U49" s="22"/>
      <c r="V49" s="22"/>
      <c r="W49" s="22">
        <v>2244696</v>
      </c>
      <c r="X49" s="22">
        <v>5517189</v>
      </c>
      <c r="Y49" s="22">
        <v>-3272493</v>
      </c>
      <c r="Z49" s="23">
        <v>-59.314498742022437</v>
      </c>
      <c r="AA49" s="20">
        <v>7605654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42105</v>
      </c>
      <c r="D51" s="48">
        <f t="shared" si="3"/>
        <v>0</v>
      </c>
      <c r="E51" s="49">
        <f t="shared" si="3"/>
        <v>-716559</v>
      </c>
      <c r="F51" s="50">
        <f t="shared" si="3"/>
        <v>6834066</v>
      </c>
      <c r="G51" s="50">
        <f t="shared" si="3"/>
        <v>170586</v>
      </c>
      <c r="H51" s="50">
        <f t="shared" si="3"/>
        <v>-319977</v>
      </c>
      <c r="I51" s="50">
        <f t="shared" si="3"/>
        <v>-227582</v>
      </c>
      <c r="J51" s="50">
        <f t="shared" si="3"/>
        <v>-376973</v>
      </c>
      <c r="K51" s="50">
        <f t="shared" si="3"/>
        <v>-150053</v>
      </c>
      <c r="L51" s="50">
        <f t="shared" si="3"/>
        <v>1188165</v>
      </c>
      <c r="M51" s="50">
        <f t="shared" si="3"/>
        <v>-39553</v>
      </c>
      <c r="N51" s="50">
        <f t="shared" si="3"/>
        <v>998559</v>
      </c>
      <c r="O51" s="50">
        <f t="shared" si="3"/>
        <v>-170147</v>
      </c>
      <c r="P51" s="50">
        <f t="shared" si="3"/>
        <v>-432987</v>
      </c>
      <c r="Q51" s="50">
        <f t="shared" si="3"/>
        <v>-293277</v>
      </c>
      <c r="R51" s="50">
        <f t="shared" si="3"/>
        <v>-896411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-274825</v>
      </c>
      <c r="X51" s="50">
        <f t="shared" si="3"/>
        <v>6425435</v>
      </c>
      <c r="Y51" s="50">
        <f t="shared" si="3"/>
        <v>-6700260</v>
      </c>
      <c r="Z51" s="51">
        <f>+IF(X51&lt;&gt;0,+(Y51/X51)*100,0)</f>
        <v>-104.2771423257725</v>
      </c>
      <c r="AA51" s="48">
        <f>SUM(AA48:AA50)</f>
        <v>6834066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42105</v>
      </c>
      <c r="D53" s="54">
        <f>+D51-D52</f>
        <v>0</v>
      </c>
      <c r="E53" s="55">
        <f t="shared" si="4"/>
        <v>-716559</v>
      </c>
      <c r="F53" s="56">
        <f t="shared" si="4"/>
        <v>6834066</v>
      </c>
      <c r="G53" s="56">
        <f t="shared" si="4"/>
        <v>170586</v>
      </c>
      <c r="H53" s="56">
        <f t="shared" si="4"/>
        <v>-319977</v>
      </c>
      <c r="I53" s="56">
        <f t="shared" si="4"/>
        <v>-227582</v>
      </c>
      <c r="J53" s="56">
        <f t="shared" si="4"/>
        <v>-376973</v>
      </c>
      <c r="K53" s="56">
        <f t="shared" si="4"/>
        <v>-150053</v>
      </c>
      <c r="L53" s="56">
        <f t="shared" si="4"/>
        <v>1188165</v>
      </c>
      <c r="M53" s="56">
        <f t="shared" si="4"/>
        <v>-39553</v>
      </c>
      <c r="N53" s="56">
        <f t="shared" si="4"/>
        <v>998559</v>
      </c>
      <c r="O53" s="56">
        <f t="shared" si="4"/>
        <v>-170147</v>
      </c>
      <c r="P53" s="56">
        <f t="shared" si="4"/>
        <v>-432987</v>
      </c>
      <c r="Q53" s="56">
        <f t="shared" si="4"/>
        <v>-293277</v>
      </c>
      <c r="R53" s="56">
        <f t="shared" si="4"/>
        <v>-896411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-274825</v>
      </c>
      <c r="X53" s="56">
        <f t="shared" si="4"/>
        <v>6425435</v>
      </c>
      <c r="Y53" s="56">
        <f t="shared" si="4"/>
        <v>-6700260</v>
      </c>
      <c r="Z53" s="57">
        <f>+IF(X53&lt;&gt;0,+(Y53/X53)*100,0)</f>
        <v>-104.2771423257725</v>
      </c>
      <c r="AA53" s="54">
        <f>+AA51-AA52</f>
        <v>6834066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42105</v>
      </c>
      <c r="D56" s="48">
        <f>SUM(D53:D55)</f>
        <v>0</v>
      </c>
      <c r="E56" s="49">
        <f t="shared" si="5"/>
        <v>-716559</v>
      </c>
      <c r="F56" s="50">
        <f t="shared" si="5"/>
        <v>6834066</v>
      </c>
      <c r="G56" s="50">
        <f t="shared" si="5"/>
        <v>170586</v>
      </c>
      <c r="H56" s="50">
        <f t="shared" si="5"/>
        <v>-319977</v>
      </c>
      <c r="I56" s="50">
        <f t="shared" si="5"/>
        <v>-227582</v>
      </c>
      <c r="J56" s="50">
        <f t="shared" si="5"/>
        <v>-376973</v>
      </c>
      <c r="K56" s="50">
        <f t="shared" si="5"/>
        <v>-150053</v>
      </c>
      <c r="L56" s="50">
        <f t="shared" si="5"/>
        <v>1188165</v>
      </c>
      <c r="M56" s="50">
        <f t="shared" si="5"/>
        <v>-39553</v>
      </c>
      <c r="N56" s="50">
        <f t="shared" si="5"/>
        <v>998559</v>
      </c>
      <c r="O56" s="50">
        <f t="shared" si="5"/>
        <v>-170147</v>
      </c>
      <c r="P56" s="50">
        <f t="shared" si="5"/>
        <v>-432987</v>
      </c>
      <c r="Q56" s="50">
        <f t="shared" si="5"/>
        <v>-293277</v>
      </c>
      <c r="R56" s="50">
        <f t="shared" si="5"/>
        <v>-896411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-274825</v>
      </c>
      <c r="X56" s="50">
        <f t="shared" si="5"/>
        <v>6425435</v>
      </c>
      <c r="Y56" s="50">
        <f t="shared" si="5"/>
        <v>-6700260</v>
      </c>
      <c r="Z56" s="51">
        <f>+IF(X56&lt;&gt;0,+(Y56/X56)*100,0)</f>
        <v>-104.2771423257725</v>
      </c>
      <c r="AA56" s="48">
        <f>SUM(AA53:AA55)</f>
        <v>6834066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42105</v>
      </c>
      <c r="D59" s="65">
        <f>SUM(D56:D58)</f>
        <v>0</v>
      </c>
      <c r="E59" s="66">
        <f t="shared" si="6"/>
        <v>-716559</v>
      </c>
      <c r="F59" s="67">
        <f t="shared" si="6"/>
        <v>6834066</v>
      </c>
      <c r="G59" s="67">
        <f t="shared" si="6"/>
        <v>170586</v>
      </c>
      <c r="H59" s="67">
        <f t="shared" si="6"/>
        <v>-319977</v>
      </c>
      <c r="I59" s="67">
        <f t="shared" si="6"/>
        <v>-227582</v>
      </c>
      <c r="J59" s="67">
        <f t="shared" si="6"/>
        <v>-376973</v>
      </c>
      <c r="K59" s="67">
        <f t="shared" si="6"/>
        <v>-150053</v>
      </c>
      <c r="L59" s="67">
        <f t="shared" si="6"/>
        <v>1188165</v>
      </c>
      <c r="M59" s="67">
        <f t="shared" si="6"/>
        <v>-39553</v>
      </c>
      <c r="N59" s="67">
        <f t="shared" si="6"/>
        <v>998559</v>
      </c>
      <c r="O59" s="67">
        <f t="shared" si="6"/>
        <v>-170147</v>
      </c>
      <c r="P59" s="67">
        <f t="shared" si="6"/>
        <v>-432987</v>
      </c>
      <c r="Q59" s="67">
        <f t="shared" si="6"/>
        <v>-293277</v>
      </c>
      <c r="R59" s="67">
        <f t="shared" si="6"/>
        <v>-896411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-274825</v>
      </c>
      <c r="X59" s="67">
        <f t="shared" si="6"/>
        <v>6425435</v>
      </c>
      <c r="Y59" s="67">
        <f t="shared" si="6"/>
        <v>-6700260</v>
      </c>
      <c r="Z59" s="68">
        <f>+IF(X59&lt;&gt;0,+(Y59/X59)*100,0)</f>
        <v>-104.2771423257725</v>
      </c>
      <c r="AA59" s="65">
        <f>SUM(AA56:AA58)</f>
        <v>6834066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33026856</v>
      </c>
      <c r="D9" s="20"/>
      <c r="E9" s="21">
        <v>39604000</v>
      </c>
      <c r="F9" s="22">
        <v>36462000</v>
      </c>
      <c r="G9" s="22">
        <v>3257570</v>
      </c>
      <c r="H9" s="22">
        <v>3251992</v>
      </c>
      <c r="I9" s="22">
        <v>3292704</v>
      </c>
      <c r="J9" s="22">
        <v>9802266</v>
      </c>
      <c r="K9" s="22">
        <v>3316022</v>
      </c>
      <c r="L9" s="22">
        <v>3376340</v>
      </c>
      <c r="M9" s="22">
        <v>3358737</v>
      </c>
      <c r="N9" s="22">
        <v>10051099</v>
      </c>
      <c r="O9" s="22">
        <v>3444764</v>
      </c>
      <c r="P9" s="22">
        <v>3173677</v>
      </c>
      <c r="Q9" s="22">
        <v>3136053</v>
      </c>
      <c r="R9" s="22">
        <v>9754494</v>
      </c>
      <c r="S9" s="22"/>
      <c r="T9" s="22"/>
      <c r="U9" s="22"/>
      <c r="V9" s="22"/>
      <c r="W9" s="22">
        <v>29607859</v>
      </c>
      <c r="X9" s="22">
        <v>27350430</v>
      </c>
      <c r="Y9" s="22">
        <v>2257429</v>
      </c>
      <c r="Z9" s="23">
        <v>8.2537239816704897</v>
      </c>
      <c r="AA9" s="20">
        <v>36462000</v>
      </c>
    </row>
    <row r="10" spans="1:27" x14ac:dyDescent="0.25">
      <c r="A10" s="19" t="s">
        <v>38</v>
      </c>
      <c r="B10" s="15" t="s">
        <v>32</v>
      </c>
      <c r="C10" s="20">
        <v>182519</v>
      </c>
      <c r="D10" s="20"/>
      <c r="E10" s="21">
        <v>104000</v>
      </c>
      <c r="F10" s="22">
        <v>320000</v>
      </c>
      <c r="G10" s="22">
        <v>2933</v>
      </c>
      <c r="H10" s="22">
        <v>15021</v>
      </c>
      <c r="I10" s="22">
        <v>12463</v>
      </c>
      <c r="J10" s="22">
        <v>30417</v>
      </c>
      <c r="K10" s="22">
        <v>25507</v>
      </c>
      <c r="L10" s="22">
        <v>76445</v>
      </c>
      <c r="M10" s="22">
        <v>49383</v>
      </c>
      <c r="N10" s="22">
        <v>151335</v>
      </c>
      <c r="O10" s="22">
        <v>77596</v>
      </c>
      <c r="P10" s="22">
        <v>13816</v>
      </c>
      <c r="Q10" s="22">
        <v>27838</v>
      </c>
      <c r="R10" s="22">
        <v>119250</v>
      </c>
      <c r="S10" s="22"/>
      <c r="T10" s="22"/>
      <c r="U10" s="22"/>
      <c r="V10" s="22"/>
      <c r="W10" s="22">
        <v>301002</v>
      </c>
      <c r="X10" s="22">
        <v>235786</v>
      </c>
      <c r="Y10" s="22">
        <v>65216</v>
      </c>
      <c r="Z10" s="23">
        <v>27.658978904599934</v>
      </c>
      <c r="AA10" s="20">
        <v>320000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2514000</v>
      </c>
      <c r="G13" s="22">
        <v>196263</v>
      </c>
      <c r="H13" s="22">
        <v>201840</v>
      </c>
      <c r="I13" s="22">
        <v>207728</v>
      </c>
      <c r="J13" s="22">
        <v>605831</v>
      </c>
      <c r="K13" s="22">
        <v>210918</v>
      </c>
      <c r="L13" s="22">
        <v>214115</v>
      </c>
      <c r="M13" s="22">
        <v>223161</v>
      </c>
      <c r="N13" s="22">
        <v>648194</v>
      </c>
      <c r="O13" s="22">
        <v>222822</v>
      </c>
      <c r="P13" s="22">
        <v>228611</v>
      </c>
      <c r="Q13" s="22">
        <v>237085</v>
      </c>
      <c r="R13" s="22">
        <v>688518</v>
      </c>
      <c r="S13" s="22"/>
      <c r="T13" s="22"/>
      <c r="U13" s="22"/>
      <c r="V13" s="22"/>
      <c r="W13" s="22">
        <v>1942543</v>
      </c>
      <c r="X13" s="22">
        <v>1885509</v>
      </c>
      <c r="Y13" s="22">
        <v>57034</v>
      </c>
      <c r="Z13" s="23">
        <v>3.024859600245875</v>
      </c>
      <c r="AA13" s="20">
        <v>2514000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6598245</v>
      </c>
      <c r="D25" s="20"/>
      <c r="E25" s="21">
        <v>140000</v>
      </c>
      <c r="F25" s="22">
        <v>405456</v>
      </c>
      <c r="G25" s="22"/>
      <c r="H25" s="22"/>
      <c r="I25" s="22"/>
      <c r="J25" s="22"/>
      <c r="K25" s="22">
        <v>3111</v>
      </c>
      <c r="L25" s="22"/>
      <c r="M25" s="22">
        <v>62911</v>
      </c>
      <c r="N25" s="22">
        <v>66022</v>
      </c>
      <c r="O25" s="22">
        <v>26752</v>
      </c>
      <c r="P25" s="22">
        <v>100750</v>
      </c>
      <c r="Q25" s="22">
        <v>470</v>
      </c>
      <c r="R25" s="22">
        <v>127972</v>
      </c>
      <c r="S25" s="22"/>
      <c r="T25" s="22"/>
      <c r="U25" s="22"/>
      <c r="V25" s="22"/>
      <c r="W25" s="22">
        <v>193994</v>
      </c>
      <c r="X25" s="22">
        <v>253802</v>
      </c>
      <c r="Y25" s="22">
        <v>-59808</v>
      </c>
      <c r="Z25" s="23">
        <v>-23.564826124301621</v>
      </c>
      <c r="AA25" s="20">
        <v>405456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3142000</v>
      </c>
      <c r="G28" s="22"/>
      <c r="H28" s="22"/>
      <c r="I28" s="22"/>
      <c r="J28" s="22"/>
      <c r="K28" s="22"/>
      <c r="L28" s="22"/>
      <c r="M28" s="22"/>
      <c r="N28" s="22"/>
      <c r="O28" s="22"/>
      <c r="P28" s="22">
        <v>301044</v>
      </c>
      <c r="Q28" s="22">
        <v>290678</v>
      </c>
      <c r="R28" s="22">
        <v>591722</v>
      </c>
      <c r="S28" s="22"/>
      <c r="T28" s="22"/>
      <c r="U28" s="22"/>
      <c r="V28" s="22"/>
      <c r="W28" s="22">
        <v>591722</v>
      </c>
      <c r="X28" s="22">
        <v>2356497</v>
      </c>
      <c r="Y28" s="22">
        <v>-1764775</v>
      </c>
      <c r="Z28" s="23">
        <v>-74.889762219090443</v>
      </c>
      <c r="AA28" s="20">
        <v>3142000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39807620</v>
      </c>
      <c r="D32" s="29">
        <f t="shared" ref="D32:Y32" si="0">SUM(D6:D31)</f>
        <v>0</v>
      </c>
      <c r="E32" s="30">
        <f t="shared" si="0"/>
        <v>39848000</v>
      </c>
      <c r="F32" s="31">
        <f t="shared" si="0"/>
        <v>42843456</v>
      </c>
      <c r="G32" s="31">
        <f t="shared" si="0"/>
        <v>3456766</v>
      </c>
      <c r="H32" s="31">
        <f t="shared" si="0"/>
        <v>3468853</v>
      </c>
      <c r="I32" s="31">
        <f t="shared" si="0"/>
        <v>3512895</v>
      </c>
      <c r="J32" s="31">
        <f t="shared" si="0"/>
        <v>10438514</v>
      </c>
      <c r="K32" s="31">
        <f t="shared" si="0"/>
        <v>3555558</v>
      </c>
      <c r="L32" s="31">
        <f t="shared" si="0"/>
        <v>3666900</v>
      </c>
      <c r="M32" s="31">
        <f t="shared" si="0"/>
        <v>3694192</v>
      </c>
      <c r="N32" s="31">
        <f t="shared" si="0"/>
        <v>10916650</v>
      </c>
      <c r="O32" s="31">
        <f t="shared" si="0"/>
        <v>3771934</v>
      </c>
      <c r="P32" s="31">
        <f t="shared" si="0"/>
        <v>3817898</v>
      </c>
      <c r="Q32" s="31">
        <f t="shared" si="0"/>
        <v>3692124</v>
      </c>
      <c r="R32" s="31">
        <f t="shared" si="0"/>
        <v>11281956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32637120</v>
      </c>
      <c r="X32" s="31">
        <f t="shared" si="0"/>
        <v>32082024</v>
      </c>
      <c r="Y32" s="31">
        <f t="shared" si="0"/>
        <v>555096</v>
      </c>
      <c r="Z32" s="32">
        <f>+IF(X32&lt;&gt;0,+(Y32/X32)*100,0)</f>
        <v>1.7302399624163363</v>
      </c>
      <c r="AA32" s="29">
        <f>SUM(AA6:AA31)</f>
        <v>42843456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12020225</v>
      </c>
      <c r="D34" s="20"/>
      <c r="E34" s="21">
        <v>15141343</v>
      </c>
      <c r="F34" s="22">
        <v>14045000</v>
      </c>
      <c r="G34" s="22">
        <v>830900</v>
      </c>
      <c r="H34" s="22">
        <v>989730</v>
      </c>
      <c r="I34" s="22">
        <v>1022014</v>
      </c>
      <c r="J34" s="22">
        <v>2842644</v>
      </c>
      <c r="K34" s="22">
        <v>994987</v>
      </c>
      <c r="L34" s="22">
        <v>1620295</v>
      </c>
      <c r="M34" s="22">
        <v>1066858</v>
      </c>
      <c r="N34" s="22">
        <v>3682140</v>
      </c>
      <c r="O34" s="22">
        <v>1154732</v>
      </c>
      <c r="P34" s="22">
        <v>1054430</v>
      </c>
      <c r="Q34" s="22">
        <v>1002595</v>
      </c>
      <c r="R34" s="22">
        <v>3211757</v>
      </c>
      <c r="S34" s="22"/>
      <c r="T34" s="22"/>
      <c r="U34" s="22"/>
      <c r="V34" s="22"/>
      <c r="W34" s="22">
        <v>9736541</v>
      </c>
      <c r="X34" s="22">
        <v>11233310</v>
      </c>
      <c r="Y34" s="22">
        <v>-1496769</v>
      </c>
      <c r="Z34" s="23">
        <v>-13.324380792482357</v>
      </c>
      <c r="AA34" s="20">
        <v>14045000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1523955</v>
      </c>
      <c r="D37" s="20"/>
      <c r="E37" s="21">
        <v>2121000</v>
      </c>
      <c r="F37" s="22">
        <v>1615000</v>
      </c>
      <c r="G37" s="22">
        <v>143146</v>
      </c>
      <c r="H37" s="22">
        <v>156879</v>
      </c>
      <c r="I37" s="22">
        <v>107198</v>
      </c>
      <c r="J37" s="22">
        <v>407223</v>
      </c>
      <c r="K37" s="22">
        <v>67709</v>
      </c>
      <c r="L37" s="22">
        <v>236519</v>
      </c>
      <c r="M37" s="22">
        <v>71013</v>
      </c>
      <c r="N37" s="22">
        <v>375241</v>
      </c>
      <c r="O37" s="22">
        <v>115408</v>
      </c>
      <c r="P37" s="22">
        <v>136673</v>
      </c>
      <c r="Q37" s="22">
        <v>74846</v>
      </c>
      <c r="R37" s="22">
        <v>326927</v>
      </c>
      <c r="S37" s="22"/>
      <c r="T37" s="22"/>
      <c r="U37" s="22"/>
      <c r="V37" s="22"/>
      <c r="W37" s="22">
        <v>1109391</v>
      </c>
      <c r="X37" s="22">
        <v>1339685</v>
      </c>
      <c r="Y37" s="22">
        <v>-230294</v>
      </c>
      <c r="Z37" s="23">
        <v>-17.190160373520641</v>
      </c>
      <c r="AA37" s="20">
        <v>1615000</v>
      </c>
    </row>
    <row r="38" spans="1:27" x14ac:dyDescent="0.25">
      <c r="A38" s="19" t="s">
        <v>64</v>
      </c>
      <c r="B38" s="15" t="s">
        <v>32</v>
      </c>
      <c r="C38" s="20">
        <v>3699754</v>
      </c>
      <c r="D38" s="20"/>
      <c r="E38" s="21">
        <v>3413000</v>
      </c>
      <c r="F38" s="22">
        <v>4643000</v>
      </c>
      <c r="G38" s="22">
        <v>284417</v>
      </c>
      <c r="H38" s="22">
        <v>284417</v>
      </c>
      <c r="I38" s="22">
        <v>284417</v>
      </c>
      <c r="J38" s="22">
        <v>853251</v>
      </c>
      <c r="K38" s="22">
        <v>284417</v>
      </c>
      <c r="L38" s="22">
        <v>284417</v>
      </c>
      <c r="M38" s="22">
        <v>284417</v>
      </c>
      <c r="N38" s="22">
        <v>853251</v>
      </c>
      <c r="O38" s="22">
        <v>284417</v>
      </c>
      <c r="P38" s="22">
        <v>530417</v>
      </c>
      <c r="Q38" s="22">
        <v>530417</v>
      </c>
      <c r="R38" s="22">
        <v>1345251</v>
      </c>
      <c r="S38" s="22"/>
      <c r="T38" s="22"/>
      <c r="U38" s="22"/>
      <c r="V38" s="22"/>
      <c r="W38" s="22">
        <v>3051753</v>
      </c>
      <c r="X38" s="22">
        <v>3482253</v>
      </c>
      <c r="Y38" s="22">
        <v>-430500</v>
      </c>
      <c r="Z38" s="23">
        <v>-12.362685881812723</v>
      </c>
      <c r="AA38" s="20">
        <v>4643000</v>
      </c>
    </row>
    <row r="39" spans="1:27" x14ac:dyDescent="0.25">
      <c r="A39" s="19" t="s">
        <v>65</v>
      </c>
      <c r="B39" s="15" t="s">
        <v>32</v>
      </c>
      <c r="C39" s="20">
        <v>11631962</v>
      </c>
      <c r="D39" s="20"/>
      <c r="E39" s="21">
        <v>11877000</v>
      </c>
      <c r="F39" s="22">
        <v>16217000</v>
      </c>
      <c r="G39" s="22">
        <v>989750</v>
      </c>
      <c r="H39" s="22">
        <v>989750</v>
      </c>
      <c r="I39" s="22">
        <v>989750</v>
      </c>
      <c r="J39" s="22">
        <v>2969250</v>
      </c>
      <c r="K39" s="22">
        <v>989750</v>
      </c>
      <c r="L39" s="22">
        <v>989750</v>
      </c>
      <c r="M39" s="22">
        <v>989750</v>
      </c>
      <c r="N39" s="22">
        <v>2969250</v>
      </c>
      <c r="O39" s="22">
        <v>989750</v>
      </c>
      <c r="P39" s="22">
        <v>1857750</v>
      </c>
      <c r="Q39" s="22">
        <v>1857750</v>
      </c>
      <c r="R39" s="22">
        <v>4705250</v>
      </c>
      <c r="S39" s="22"/>
      <c r="T39" s="22"/>
      <c r="U39" s="22"/>
      <c r="V39" s="22"/>
      <c r="W39" s="22">
        <v>10643750</v>
      </c>
      <c r="X39" s="22">
        <v>12162744</v>
      </c>
      <c r="Y39" s="22">
        <v>-1518994</v>
      </c>
      <c r="Z39" s="23">
        <v>-12.488908752827486</v>
      </c>
      <c r="AA39" s="20">
        <v>16217000</v>
      </c>
    </row>
    <row r="40" spans="1:27" x14ac:dyDescent="0.25">
      <c r="A40" s="19" t="s">
        <v>40</v>
      </c>
      <c r="B40" s="15" t="s">
        <v>32</v>
      </c>
      <c r="C40" s="20">
        <v>9214636</v>
      </c>
      <c r="D40" s="20"/>
      <c r="E40" s="21">
        <v>10365300</v>
      </c>
      <c r="F40" s="22">
        <v>10305300</v>
      </c>
      <c r="G40" s="22">
        <v>938770</v>
      </c>
      <c r="H40" s="22">
        <v>938770</v>
      </c>
      <c r="I40" s="22">
        <v>938770</v>
      </c>
      <c r="J40" s="22">
        <v>2816310</v>
      </c>
      <c r="K40" s="22">
        <v>938770</v>
      </c>
      <c r="L40" s="22">
        <v>938770</v>
      </c>
      <c r="M40" s="22">
        <v>938770</v>
      </c>
      <c r="N40" s="22">
        <v>2816310</v>
      </c>
      <c r="O40" s="22">
        <v>962728</v>
      </c>
      <c r="P40" s="22">
        <v>1036041</v>
      </c>
      <c r="Q40" s="22">
        <v>815876</v>
      </c>
      <c r="R40" s="22">
        <v>2814645</v>
      </c>
      <c r="S40" s="22"/>
      <c r="T40" s="22"/>
      <c r="U40" s="22"/>
      <c r="V40" s="22"/>
      <c r="W40" s="22">
        <v>8447265</v>
      </c>
      <c r="X40" s="22">
        <v>7219372</v>
      </c>
      <c r="Y40" s="22">
        <v>1227893</v>
      </c>
      <c r="Z40" s="23">
        <v>17.008307647812025</v>
      </c>
      <c r="AA40" s="20">
        <v>10305300</v>
      </c>
    </row>
    <row r="41" spans="1:27" x14ac:dyDescent="0.25">
      <c r="A41" s="19" t="s">
        <v>66</v>
      </c>
      <c r="B41" s="15" t="s">
        <v>32</v>
      </c>
      <c r="C41" s="20">
        <v>11849818</v>
      </c>
      <c r="D41" s="20"/>
      <c r="E41" s="21">
        <v>9869000</v>
      </c>
      <c r="F41" s="22">
        <v>13008000</v>
      </c>
      <c r="G41" s="22">
        <v>143436</v>
      </c>
      <c r="H41" s="22">
        <v>159367</v>
      </c>
      <c r="I41" s="22">
        <v>744256</v>
      </c>
      <c r="J41" s="22">
        <v>1047059</v>
      </c>
      <c r="K41" s="22">
        <v>1036147</v>
      </c>
      <c r="L41" s="22">
        <v>1674669</v>
      </c>
      <c r="M41" s="22">
        <v>243709</v>
      </c>
      <c r="N41" s="22">
        <v>2954525</v>
      </c>
      <c r="O41" s="22">
        <v>1009049</v>
      </c>
      <c r="P41" s="22">
        <v>709625</v>
      </c>
      <c r="Q41" s="22">
        <v>421399</v>
      </c>
      <c r="R41" s="22">
        <v>2140073</v>
      </c>
      <c r="S41" s="22"/>
      <c r="T41" s="22"/>
      <c r="U41" s="22"/>
      <c r="V41" s="22"/>
      <c r="W41" s="22">
        <v>6141657</v>
      </c>
      <c r="X41" s="22">
        <v>8732445</v>
      </c>
      <c r="Y41" s="22">
        <v>-2590788</v>
      </c>
      <c r="Z41" s="23">
        <v>-29.668529260705334</v>
      </c>
      <c r="AA41" s="20">
        <v>13008000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2058158</v>
      </c>
      <c r="D44" s="20"/>
      <c r="E44" s="21">
        <v>2520000</v>
      </c>
      <c r="F44" s="22">
        <v>2564456</v>
      </c>
      <c r="G44" s="22">
        <v>52402</v>
      </c>
      <c r="H44" s="22">
        <v>214490</v>
      </c>
      <c r="I44" s="22">
        <v>100475</v>
      </c>
      <c r="J44" s="22">
        <v>367367</v>
      </c>
      <c r="K44" s="22">
        <v>114874</v>
      </c>
      <c r="L44" s="22">
        <v>110317</v>
      </c>
      <c r="M44" s="22">
        <v>154656</v>
      </c>
      <c r="N44" s="22">
        <v>379847</v>
      </c>
      <c r="O44" s="22">
        <v>167239</v>
      </c>
      <c r="P44" s="22">
        <v>205014</v>
      </c>
      <c r="Q44" s="22">
        <v>60775</v>
      </c>
      <c r="R44" s="22">
        <v>433028</v>
      </c>
      <c r="S44" s="22"/>
      <c r="T44" s="22"/>
      <c r="U44" s="22"/>
      <c r="V44" s="22"/>
      <c r="W44" s="22">
        <v>1180242</v>
      </c>
      <c r="X44" s="22">
        <v>1833096</v>
      </c>
      <c r="Y44" s="22">
        <v>-652854</v>
      </c>
      <c r="Z44" s="23">
        <v>-35.614828683276819</v>
      </c>
      <c r="AA44" s="20">
        <v>2564456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51998508</v>
      </c>
      <c r="D47" s="29">
        <f t="shared" ref="D47:Y47" si="1">SUM(D34:D46)</f>
        <v>0</v>
      </c>
      <c r="E47" s="30">
        <f t="shared" si="1"/>
        <v>55306643</v>
      </c>
      <c r="F47" s="31">
        <f t="shared" si="1"/>
        <v>62397756</v>
      </c>
      <c r="G47" s="31">
        <f t="shared" si="1"/>
        <v>3382821</v>
      </c>
      <c r="H47" s="31">
        <f t="shared" si="1"/>
        <v>3733403</v>
      </c>
      <c r="I47" s="31">
        <f t="shared" si="1"/>
        <v>4186880</v>
      </c>
      <c r="J47" s="31">
        <f t="shared" si="1"/>
        <v>11303104</v>
      </c>
      <c r="K47" s="31">
        <f t="shared" si="1"/>
        <v>4426654</v>
      </c>
      <c r="L47" s="31">
        <f t="shared" si="1"/>
        <v>5854737</v>
      </c>
      <c r="M47" s="31">
        <f t="shared" si="1"/>
        <v>3749173</v>
      </c>
      <c r="N47" s="31">
        <f t="shared" si="1"/>
        <v>14030564</v>
      </c>
      <c r="O47" s="31">
        <f t="shared" si="1"/>
        <v>4683323</v>
      </c>
      <c r="P47" s="31">
        <f t="shared" si="1"/>
        <v>5529950</v>
      </c>
      <c r="Q47" s="31">
        <f t="shared" si="1"/>
        <v>4763658</v>
      </c>
      <c r="R47" s="31">
        <f t="shared" si="1"/>
        <v>14976931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40310599</v>
      </c>
      <c r="X47" s="31">
        <f t="shared" si="1"/>
        <v>46002905</v>
      </c>
      <c r="Y47" s="31">
        <f t="shared" si="1"/>
        <v>-5692306</v>
      </c>
      <c r="Z47" s="32">
        <f>+IF(X47&lt;&gt;0,+(Y47/X47)*100,0)</f>
        <v>-12.373796828700275</v>
      </c>
      <c r="AA47" s="29">
        <f>SUM(AA34:AA46)</f>
        <v>62397756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-12190888</v>
      </c>
      <c r="D48" s="39">
        <f t="shared" si="2"/>
        <v>0</v>
      </c>
      <c r="E48" s="40">
        <f t="shared" si="2"/>
        <v>-15458643</v>
      </c>
      <c r="F48" s="41">
        <f t="shared" si="2"/>
        <v>-19554300</v>
      </c>
      <c r="G48" s="41">
        <f t="shared" si="2"/>
        <v>73945</v>
      </c>
      <c r="H48" s="41">
        <f t="shared" si="2"/>
        <v>-264550</v>
      </c>
      <c r="I48" s="41">
        <f t="shared" si="2"/>
        <v>-673985</v>
      </c>
      <c r="J48" s="41">
        <f t="shared" si="2"/>
        <v>-864590</v>
      </c>
      <c r="K48" s="41">
        <f t="shared" si="2"/>
        <v>-871096</v>
      </c>
      <c r="L48" s="41">
        <f t="shared" si="2"/>
        <v>-2187837</v>
      </c>
      <c r="M48" s="41">
        <f t="shared" si="2"/>
        <v>-54981</v>
      </c>
      <c r="N48" s="41">
        <f t="shared" si="2"/>
        <v>-3113914</v>
      </c>
      <c r="O48" s="41">
        <f t="shared" si="2"/>
        <v>-911389</v>
      </c>
      <c r="P48" s="41">
        <f t="shared" si="2"/>
        <v>-1712052</v>
      </c>
      <c r="Q48" s="41">
        <f t="shared" si="2"/>
        <v>-1071534</v>
      </c>
      <c r="R48" s="41">
        <f t="shared" si="2"/>
        <v>-3694975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-7673479</v>
      </c>
      <c r="X48" s="41">
        <f t="shared" si="2"/>
        <v>-13920881</v>
      </c>
      <c r="Y48" s="41">
        <f t="shared" si="2"/>
        <v>6247402</v>
      </c>
      <c r="Z48" s="42">
        <f>+IF(X48&lt;&gt;0,+(Y48/X48)*100,0)</f>
        <v>-44.877921160305874</v>
      </c>
      <c r="AA48" s="39">
        <f>+AA32-AA47</f>
        <v>-19554300</v>
      </c>
    </row>
    <row r="49" spans="1:27" x14ac:dyDescent="0.25">
      <c r="A49" s="43" t="s">
        <v>74</v>
      </c>
      <c r="B49" s="15" t="s">
        <v>32</v>
      </c>
      <c r="C49" s="20">
        <v>532641</v>
      </c>
      <c r="D49" s="20"/>
      <c r="E49" s="21">
        <v>240000</v>
      </c>
      <c r="F49" s="22">
        <v>160000</v>
      </c>
      <c r="G49" s="22"/>
      <c r="H49" s="22"/>
      <c r="I49" s="22"/>
      <c r="J49" s="22"/>
      <c r="K49" s="22"/>
      <c r="L49" s="22"/>
      <c r="M49" s="22">
        <v>45802</v>
      </c>
      <c r="N49" s="22">
        <v>45802</v>
      </c>
      <c r="O49" s="22"/>
      <c r="P49" s="22"/>
      <c r="Q49" s="22"/>
      <c r="R49" s="22"/>
      <c r="S49" s="22"/>
      <c r="T49" s="22"/>
      <c r="U49" s="22"/>
      <c r="V49" s="22"/>
      <c r="W49" s="22">
        <v>45802</v>
      </c>
      <c r="X49" s="22">
        <v>54843</v>
      </c>
      <c r="Y49" s="22">
        <v>-9041</v>
      </c>
      <c r="Z49" s="23">
        <v>-16.485239684189413</v>
      </c>
      <c r="AA49" s="20">
        <v>160000</v>
      </c>
    </row>
    <row r="50" spans="1:27" x14ac:dyDescent="0.25">
      <c r="A50" s="43" t="s">
        <v>75</v>
      </c>
      <c r="B50" s="15" t="s">
        <v>32</v>
      </c>
      <c r="C50" s="44">
        <v>2250000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-9408247</v>
      </c>
      <c r="D51" s="48">
        <f t="shared" si="3"/>
        <v>0</v>
      </c>
      <c r="E51" s="49">
        <f t="shared" si="3"/>
        <v>-15218643</v>
      </c>
      <c r="F51" s="50">
        <f t="shared" si="3"/>
        <v>-19394300</v>
      </c>
      <c r="G51" s="50">
        <f t="shared" si="3"/>
        <v>73945</v>
      </c>
      <c r="H51" s="50">
        <f t="shared" si="3"/>
        <v>-264550</v>
      </c>
      <c r="I51" s="50">
        <f t="shared" si="3"/>
        <v>-673985</v>
      </c>
      <c r="J51" s="50">
        <f t="shared" si="3"/>
        <v>-864590</v>
      </c>
      <c r="K51" s="50">
        <f t="shared" si="3"/>
        <v>-871096</v>
      </c>
      <c r="L51" s="50">
        <f t="shared" si="3"/>
        <v>-2187837</v>
      </c>
      <c r="M51" s="50">
        <f t="shared" si="3"/>
        <v>-9179</v>
      </c>
      <c r="N51" s="50">
        <f t="shared" si="3"/>
        <v>-3068112</v>
      </c>
      <c r="O51" s="50">
        <f t="shared" si="3"/>
        <v>-911389</v>
      </c>
      <c r="P51" s="50">
        <f t="shared" si="3"/>
        <v>-1712052</v>
      </c>
      <c r="Q51" s="50">
        <f t="shared" si="3"/>
        <v>-1071534</v>
      </c>
      <c r="R51" s="50">
        <f t="shared" si="3"/>
        <v>-3694975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-7627677</v>
      </c>
      <c r="X51" s="50">
        <f t="shared" si="3"/>
        <v>-13866038</v>
      </c>
      <c r="Y51" s="50">
        <f t="shared" si="3"/>
        <v>6238361</v>
      </c>
      <c r="Z51" s="51">
        <f>+IF(X51&lt;&gt;0,+(Y51/X51)*100,0)</f>
        <v>-44.990219989300478</v>
      </c>
      <c r="AA51" s="48">
        <f>SUM(AA48:AA50)</f>
        <v>-19394300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-9408247</v>
      </c>
      <c r="D53" s="54">
        <f>+D51-D52</f>
        <v>0</v>
      </c>
      <c r="E53" s="55">
        <f t="shared" si="4"/>
        <v>-15218643</v>
      </c>
      <c r="F53" s="56">
        <f t="shared" si="4"/>
        <v>-19394300</v>
      </c>
      <c r="G53" s="56">
        <f t="shared" si="4"/>
        <v>73945</v>
      </c>
      <c r="H53" s="56">
        <f t="shared" si="4"/>
        <v>-264550</v>
      </c>
      <c r="I53" s="56">
        <f t="shared" si="4"/>
        <v>-673985</v>
      </c>
      <c r="J53" s="56">
        <f t="shared" si="4"/>
        <v>-864590</v>
      </c>
      <c r="K53" s="56">
        <f t="shared" si="4"/>
        <v>-871096</v>
      </c>
      <c r="L53" s="56">
        <f t="shared" si="4"/>
        <v>-2187837</v>
      </c>
      <c r="M53" s="56">
        <f t="shared" si="4"/>
        <v>-9179</v>
      </c>
      <c r="N53" s="56">
        <f t="shared" si="4"/>
        <v>-3068112</v>
      </c>
      <c r="O53" s="56">
        <f t="shared" si="4"/>
        <v>-911389</v>
      </c>
      <c r="P53" s="56">
        <f t="shared" si="4"/>
        <v>-1712052</v>
      </c>
      <c r="Q53" s="56">
        <f t="shared" si="4"/>
        <v>-1071534</v>
      </c>
      <c r="R53" s="56">
        <f t="shared" si="4"/>
        <v>-3694975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-7627677</v>
      </c>
      <c r="X53" s="56">
        <f t="shared" si="4"/>
        <v>-13866038</v>
      </c>
      <c r="Y53" s="56">
        <f t="shared" si="4"/>
        <v>6238361</v>
      </c>
      <c r="Z53" s="57">
        <f>+IF(X53&lt;&gt;0,+(Y53/X53)*100,0)</f>
        <v>-44.990219989300478</v>
      </c>
      <c r="AA53" s="54">
        <f>+AA51-AA52</f>
        <v>-19394300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-9408247</v>
      </c>
      <c r="D56" s="48">
        <f>SUM(D53:D55)</f>
        <v>0</v>
      </c>
      <c r="E56" s="49">
        <f t="shared" si="5"/>
        <v>-15218643</v>
      </c>
      <c r="F56" s="50">
        <f t="shared" si="5"/>
        <v>-19394300</v>
      </c>
      <c r="G56" s="50">
        <f t="shared" si="5"/>
        <v>73945</v>
      </c>
      <c r="H56" s="50">
        <f t="shared" si="5"/>
        <v>-264550</v>
      </c>
      <c r="I56" s="50">
        <f t="shared" si="5"/>
        <v>-673985</v>
      </c>
      <c r="J56" s="50">
        <f t="shared" si="5"/>
        <v>-864590</v>
      </c>
      <c r="K56" s="50">
        <f t="shared" si="5"/>
        <v>-871096</v>
      </c>
      <c r="L56" s="50">
        <f t="shared" si="5"/>
        <v>-2187837</v>
      </c>
      <c r="M56" s="50">
        <f t="shared" si="5"/>
        <v>-9179</v>
      </c>
      <c r="N56" s="50">
        <f t="shared" si="5"/>
        <v>-3068112</v>
      </c>
      <c r="O56" s="50">
        <f t="shared" si="5"/>
        <v>-911389</v>
      </c>
      <c r="P56" s="50">
        <f t="shared" si="5"/>
        <v>-1712052</v>
      </c>
      <c r="Q56" s="50">
        <f t="shared" si="5"/>
        <v>-1071534</v>
      </c>
      <c r="R56" s="50">
        <f t="shared" si="5"/>
        <v>-3694975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-7627677</v>
      </c>
      <c r="X56" s="50">
        <f t="shared" si="5"/>
        <v>-13866038</v>
      </c>
      <c r="Y56" s="50">
        <f t="shared" si="5"/>
        <v>6238361</v>
      </c>
      <c r="Z56" s="51">
        <f>+IF(X56&lt;&gt;0,+(Y56/X56)*100,0)</f>
        <v>-44.990219989300478</v>
      </c>
      <c r="AA56" s="48">
        <f>SUM(AA53:AA55)</f>
        <v>-19394300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-9408247</v>
      </c>
      <c r="D59" s="65">
        <f>SUM(D56:D58)</f>
        <v>0</v>
      </c>
      <c r="E59" s="66">
        <f t="shared" si="6"/>
        <v>-15218643</v>
      </c>
      <c r="F59" s="67">
        <f t="shared" si="6"/>
        <v>-19394300</v>
      </c>
      <c r="G59" s="67">
        <f t="shared" si="6"/>
        <v>73945</v>
      </c>
      <c r="H59" s="67">
        <f t="shared" si="6"/>
        <v>-264550</v>
      </c>
      <c r="I59" s="67">
        <f t="shared" si="6"/>
        <v>-673985</v>
      </c>
      <c r="J59" s="67">
        <f t="shared" si="6"/>
        <v>-864590</v>
      </c>
      <c r="K59" s="67">
        <f t="shared" si="6"/>
        <v>-871096</v>
      </c>
      <c r="L59" s="67">
        <f t="shared" si="6"/>
        <v>-2187837</v>
      </c>
      <c r="M59" s="67">
        <f t="shared" si="6"/>
        <v>-9179</v>
      </c>
      <c r="N59" s="67">
        <f t="shared" si="6"/>
        <v>-3068112</v>
      </c>
      <c r="O59" s="67">
        <f t="shared" si="6"/>
        <v>-911389</v>
      </c>
      <c r="P59" s="67">
        <f t="shared" si="6"/>
        <v>-1712052</v>
      </c>
      <c r="Q59" s="67">
        <f t="shared" si="6"/>
        <v>-1071534</v>
      </c>
      <c r="R59" s="67">
        <f t="shared" si="6"/>
        <v>-3694975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-7627677</v>
      </c>
      <c r="X59" s="67">
        <f t="shared" si="6"/>
        <v>-13866038</v>
      </c>
      <c r="Y59" s="67">
        <f t="shared" si="6"/>
        <v>6238361</v>
      </c>
      <c r="Z59" s="68">
        <f>+IF(X59&lt;&gt;0,+(Y59/X59)*100,0)</f>
        <v>-44.990219989300478</v>
      </c>
      <c r="AA59" s="65">
        <f>SUM(AA56:AA58)</f>
        <v>-19394300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86769623</v>
      </c>
      <c r="D9" s="20"/>
      <c r="E9" s="21">
        <v>83534948</v>
      </c>
      <c r="F9" s="22">
        <v>85428283</v>
      </c>
      <c r="G9" s="22">
        <v>7058203</v>
      </c>
      <c r="H9" s="22">
        <v>7142383</v>
      </c>
      <c r="I9" s="22">
        <v>7100836</v>
      </c>
      <c r="J9" s="22">
        <v>21301422</v>
      </c>
      <c r="K9" s="22">
        <v>7231663</v>
      </c>
      <c r="L9" s="22">
        <v>7033557</v>
      </c>
      <c r="M9" s="22">
        <v>7268645</v>
      </c>
      <c r="N9" s="22">
        <v>21533865</v>
      </c>
      <c r="O9" s="22">
        <v>7093828</v>
      </c>
      <c r="P9" s="22">
        <v>7207846</v>
      </c>
      <c r="Q9" s="22">
        <v>7405568</v>
      </c>
      <c r="R9" s="22">
        <v>21707242</v>
      </c>
      <c r="S9" s="22"/>
      <c r="T9" s="22"/>
      <c r="U9" s="22"/>
      <c r="V9" s="22"/>
      <c r="W9" s="22">
        <v>64542529</v>
      </c>
      <c r="X9" s="22">
        <v>63609935</v>
      </c>
      <c r="Y9" s="22">
        <v>932594</v>
      </c>
      <c r="Z9" s="23">
        <v>1.4661137446532528</v>
      </c>
      <c r="AA9" s="20">
        <v>85428283</v>
      </c>
    </row>
    <row r="10" spans="1:27" x14ac:dyDescent="0.25">
      <c r="A10" s="19" t="s">
        <v>38</v>
      </c>
      <c r="B10" s="15" t="s">
        <v>32</v>
      </c>
      <c r="C10" s="20">
        <v>220503</v>
      </c>
      <c r="D10" s="20"/>
      <c r="E10" s="21">
        <v>340822</v>
      </c>
      <c r="F10" s="22">
        <v>170302</v>
      </c>
      <c r="G10" s="22">
        <v>7440</v>
      </c>
      <c r="H10" s="22">
        <v>22803</v>
      </c>
      <c r="I10" s="22">
        <v>620</v>
      </c>
      <c r="J10" s="22">
        <v>30863</v>
      </c>
      <c r="K10" s="22">
        <v>3720</v>
      </c>
      <c r="L10" s="22">
        <v>6756</v>
      </c>
      <c r="M10" s="22">
        <v>5683</v>
      </c>
      <c r="N10" s="22">
        <v>16159</v>
      </c>
      <c r="O10" s="22">
        <v>40998</v>
      </c>
      <c r="P10" s="22">
        <v>4340</v>
      </c>
      <c r="Q10" s="22">
        <v>9300</v>
      </c>
      <c r="R10" s="22">
        <v>54638</v>
      </c>
      <c r="S10" s="22"/>
      <c r="T10" s="22"/>
      <c r="U10" s="22"/>
      <c r="V10" s="22"/>
      <c r="W10" s="22">
        <v>101660</v>
      </c>
      <c r="X10" s="22">
        <v>126331</v>
      </c>
      <c r="Y10" s="22">
        <v>-24671</v>
      </c>
      <c r="Z10" s="23">
        <v>-19.528856733501673</v>
      </c>
      <c r="AA10" s="20">
        <v>170302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3153348</v>
      </c>
      <c r="D13" s="20"/>
      <c r="E13" s="21">
        <v>2156553</v>
      </c>
      <c r="F13" s="22">
        <v>3767598</v>
      </c>
      <c r="G13" s="22">
        <v>314135</v>
      </c>
      <c r="H13" s="22">
        <v>318171</v>
      </c>
      <c r="I13" s="22">
        <v>282122</v>
      </c>
      <c r="J13" s="22">
        <v>914428</v>
      </c>
      <c r="K13" s="22">
        <v>322158</v>
      </c>
      <c r="L13" s="22">
        <v>328407</v>
      </c>
      <c r="M13" s="22">
        <v>331130</v>
      </c>
      <c r="N13" s="22">
        <v>981695</v>
      </c>
      <c r="O13" s="22">
        <v>349907</v>
      </c>
      <c r="P13" s="22">
        <v>342979</v>
      </c>
      <c r="Q13" s="22">
        <v>354758</v>
      </c>
      <c r="R13" s="22">
        <v>1047644</v>
      </c>
      <c r="S13" s="22"/>
      <c r="T13" s="22"/>
      <c r="U13" s="22"/>
      <c r="V13" s="22"/>
      <c r="W13" s="22">
        <v>2943767</v>
      </c>
      <c r="X13" s="22">
        <v>2202334</v>
      </c>
      <c r="Y13" s="22">
        <v>741433</v>
      </c>
      <c r="Z13" s="23">
        <v>33.665783664058225</v>
      </c>
      <c r="AA13" s="20">
        <v>3767598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603888</v>
      </c>
      <c r="D19" s="20"/>
      <c r="E19" s="21">
        <v>679840</v>
      </c>
      <c r="F19" s="22">
        <v>797710</v>
      </c>
      <c r="G19" s="22">
        <v>99026</v>
      </c>
      <c r="H19" s="22">
        <v>31650</v>
      </c>
      <c r="I19" s="22">
        <v>18072</v>
      </c>
      <c r="J19" s="22">
        <v>148748</v>
      </c>
      <c r="K19" s="22">
        <v>38103</v>
      </c>
      <c r="L19" s="22">
        <v>33412</v>
      </c>
      <c r="M19" s="22">
        <v>40649</v>
      </c>
      <c r="N19" s="22">
        <v>112164</v>
      </c>
      <c r="O19" s="22">
        <v>51009</v>
      </c>
      <c r="P19" s="22">
        <v>35763</v>
      </c>
      <c r="Q19" s="22">
        <v>200519</v>
      </c>
      <c r="R19" s="22">
        <v>287291</v>
      </c>
      <c r="S19" s="22"/>
      <c r="T19" s="22"/>
      <c r="U19" s="22"/>
      <c r="V19" s="22"/>
      <c r="W19" s="22">
        <v>548203</v>
      </c>
      <c r="X19" s="22">
        <v>435194</v>
      </c>
      <c r="Y19" s="22">
        <v>113009</v>
      </c>
      <c r="Z19" s="23">
        <v>25.967499551923968</v>
      </c>
      <c r="AA19" s="20">
        <v>797710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29585564</v>
      </c>
      <c r="D25" s="20"/>
      <c r="E25" s="21">
        <v>30260049</v>
      </c>
      <c r="F25" s="22">
        <v>30260049</v>
      </c>
      <c r="G25" s="22">
        <v>11723046</v>
      </c>
      <c r="H25" s="22"/>
      <c r="I25" s="22">
        <v>1755996</v>
      </c>
      <c r="J25" s="22">
        <v>13479042</v>
      </c>
      <c r="K25" s="22"/>
      <c r="L25" s="22">
        <v>10908</v>
      </c>
      <c r="M25" s="22">
        <v>9736446</v>
      </c>
      <c r="N25" s="22">
        <v>9747354</v>
      </c>
      <c r="O25" s="22"/>
      <c r="P25" s="22"/>
      <c r="Q25" s="22">
        <v>7033653</v>
      </c>
      <c r="R25" s="22">
        <v>7033653</v>
      </c>
      <c r="S25" s="22"/>
      <c r="T25" s="22"/>
      <c r="U25" s="22"/>
      <c r="V25" s="22"/>
      <c r="W25" s="22">
        <v>30260049</v>
      </c>
      <c r="X25" s="22">
        <v>22695030</v>
      </c>
      <c r="Y25" s="22">
        <v>7565019</v>
      </c>
      <c r="Z25" s="23">
        <v>33.333372989592874</v>
      </c>
      <c r="AA25" s="20">
        <v>30260049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6778705</v>
      </c>
      <c r="F28" s="22">
        <v>6778710</v>
      </c>
      <c r="G28" s="22">
        <v>668391</v>
      </c>
      <c r="H28" s="22">
        <v>542260</v>
      </c>
      <c r="I28" s="22">
        <v>550283</v>
      </c>
      <c r="J28" s="22">
        <v>1760934</v>
      </c>
      <c r="K28" s="22">
        <v>545902</v>
      </c>
      <c r="L28" s="22">
        <v>536280</v>
      </c>
      <c r="M28" s="22">
        <v>545750</v>
      </c>
      <c r="N28" s="22">
        <v>1627932</v>
      </c>
      <c r="O28" s="22">
        <v>526876</v>
      </c>
      <c r="P28" s="22">
        <v>523126</v>
      </c>
      <c r="Q28" s="22">
        <v>516733</v>
      </c>
      <c r="R28" s="22">
        <v>1566735</v>
      </c>
      <c r="S28" s="22"/>
      <c r="T28" s="22"/>
      <c r="U28" s="22"/>
      <c r="V28" s="22"/>
      <c r="W28" s="22">
        <v>4955601</v>
      </c>
      <c r="X28" s="22">
        <v>5100375</v>
      </c>
      <c r="Y28" s="22">
        <v>-144774</v>
      </c>
      <c r="Z28" s="23">
        <v>-2.8384971693257848</v>
      </c>
      <c r="AA28" s="20">
        <v>6778710</v>
      </c>
    </row>
    <row r="29" spans="1:27" x14ac:dyDescent="0.25">
      <c r="A29" s="19" t="s">
        <v>55</v>
      </c>
      <c r="B29" s="15" t="s">
        <v>32</v>
      </c>
      <c r="C29" s="20">
        <v>143136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551607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121027669</v>
      </c>
      <c r="D32" s="29">
        <f t="shared" ref="D32:Y32" si="0">SUM(D6:D31)</f>
        <v>0</v>
      </c>
      <c r="E32" s="30">
        <f t="shared" si="0"/>
        <v>123750917</v>
      </c>
      <c r="F32" s="31">
        <f t="shared" si="0"/>
        <v>127202652</v>
      </c>
      <c r="G32" s="31">
        <f t="shared" si="0"/>
        <v>19870241</v>
      </c>
      <c r="H32" s="31">
        <f t="shared" si="0"/>
        <v>8057267</v>
      </c>
      <c r="I32" s="31">
        <f t="shared" si="0"/>
        <v>9707929</v>
      </c>
      <c r="J32" s="31">
        <f t="shared" si="0"/>
        <v>37635437</v>
      </c>
      <c r="K32" s="31">
        <f t="shared" si="0"/>
        <v>8141546</v>
      </c>
      <c r="L32" s="31">
        <f t="shared" si="0"/>
        <v>7949320</v>
      </c>
      <c r="M32" s="31">
        <f t="shared" si="0"/>
        <v>17928303</v>
      </c>
      <c r="N32" s="31">
        <f t="shared" si="0"/>
        <v>34019169</v>
      </c>
      <c r="O32" s="31">
        <f t="shared" si="0"/>
        <v>8062618</v>
      </c>
      <c r="P32" s="31">
        <f t="shared" si="0"/>
        <v>8114054</v>
      </c>
      <c r="Q32" s="31">
        <f t="shared" si="0"/>
        <v>15520531</v>
      </c>
      <c r="R32" s="31">
        <f t="shared" si="0"/>
        <v>31697203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103351809</v>
      </c>
      <c r="X32" s="31">
        <f t="shared" si="0"/>
        <v>94169199</v>
      </c>
      <c r="Y32" s="31">
        <f t="shared" si="0"/>
        <v>9182610</v>
      </c>
      <c r="Z32" s="32">
        <f>+IF(X32&lt;&gt;0,+(Y32/X32)*100,0)</f>
        <v>9.7511820186555909</v>
      </c>
      <c r="AA32" s="29">
        <f>SUM(AA6:AA31)</f>
        <v>127202652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36571886</v>
      </c>
      <c r="D34" s="20"/>
      <c r="E34" s="21">
        <v>36866186</v>
      </c>
      <c r="F34" s="22">
        <v>41165649</v>
      </c>
      <c r="G34" s="22">
        <v>3328071</v>
      </c>
      <c r="H34" s="22">
        <v>3329028</v>
      </c>
      <c r="I34" s="22">
        <v>3561304</v>
      </c>
      <c r="J34" s="22">
        <v>10218403</v>
      </c>
      <c r="K34" s="22">
        <v>3453660</v>
      </c>
      <c r="L34" s="22">
        <v>3678564</v>
      </c>
      <c r="M34" s="22">
        <v>3278876</v>
      </c>
      <c r="N34" s="22">
        <v>10411100</v>
      </c>
      <c r="O34" s="22">
        <v>4209276</v>
      </c>
      <c r="P34" s="22">
        <v>3782171</v>
      </c>
      <c r="Q34" s="22">
        <v>3526272</v>
      </c>
      <c r="R34" s="22">
        <v>11517719</v>
      </c>
      <c r="S34" s="22"/>
      <c r="T34" s="22"/>
      <c r="U34" s="22"/>
      <c r="V34" s="22"/>
      <c r="W34" s="22">
        <v>32147222</v>
      </c>
      <c r="X34" s="22">
        <v>29641701</v>
      </c>
      <c r="Y34" s="22">
        <v>2505521</v>
      </c>
      <c r="Z34" s="23">
        <v>8.4526896752652618</v>
      </c>
      <c r="AA34" s="20">
        <v>41165649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8892285</v>
      </c>
      <c r="D37" s="20"/>
      <c r="E37" s="21">
        <v>9441212</v>
      </c>
      <c r="F37" s="22">
        <v>8581872</v>
      </c>
      <c r="G37" s="22">
        <v>511237</v>
      </c>
      <c r="H37" s="22">
        <v>678319</v>
      </c>
      <c r="I37" s="22">
        <v>685107</v>
      </c>
      <c r="J37" s="22">
        <v>1874663</v>
      </c>
      <c r="K37" s="22">
        <v>894037</v>
      </c>
      <c r="L37" s="22">
        <v>753428</v>
      </c>
      <c r="M37" s="22">
        <v>214588</v>
      </c>
      <c r="N37" s="22">
        <v>1862053</v>
      </c>
      <c r="O37" s="22">
        <v>780391</v>
      </c>
      <c r="P37" s="22">
        <v>782476</v>
      </c>
      <c r="Q37" s="22">
        <v>525466</v>
      </c>
      <c r="R37" s="22">
        <v>2088333</v>
      </c>
      <c r="S37" s="22"/>
      <c r="T37" s="22"/>
      <c r="U37" s="22"/>
      <c r="V37" s="22"/>
      <c r="W37" s="22">
        <v>5825049</v>
      </c>
      <c r="X37" s="22">
        <v>6743776</v>
      </c>
      <c r="Y37" s="22">
        <v>-918727</v>
      </c>
      <c r="Z37" s="23">
        <v>-13.623332091694623</v>
      </c>
      <c r="AA37" s="20">
        <v>8581872</v>
      </c>
    </row>
    <row r="38" spans="1:27" x14ac:dyDescent="0.25">
      <c r="A38" s="19" t="s">
        <v>64</v>
      </c>
      <c r="B38" s="15" t="s">
        <v>32</v>
      </c>
      <c r="C38" s="20">
        <v>5448060</v>
      </c>
      <c r="D38" s="20"/>
      <c r="E38" s="21">
        <v>2459760</v>
      </c>
      <c r="F38" s="22">
        <v>2307880</v>
      </c>
      <c r="G38" s="22">
        <v>204605</v>
      </c>
      <c r="H38" s="22">
        <v>-3126296</v>
      </c>
      <c r="I38" s="22">
        <v>204605</v>
      </c>
      <c r="J38" s="22">
        <v>-2717086</v>
      </c>
      <c r="K38" s="22">
        <v>204605</v>
      </c>
      <c r="L38" s="22">
        <v>204605</v>
      </c>
      <c r="M38" s="22"/>
      <c r="N38" s="22">
        <v>409210</v>
      </c>
      <c r="O38" s="22"/>
      <c r="P38" s="22"/>
      <c r="Q38" s="22"/>
      <c r="R38" s="22"/>
      <c r="S38" s="22"/>
      <c r="T38" s="22"/>
      <c r="U38" s="22"/>
      <c r="V38" s="22"/>
      <c r="W38" s="22">
        <v>-2307876</v>
      </c>
      <c r="X38" s="22">
        <v>1784068</v>
      </c>
      <c r="Y38" s="22">
        <v>-4091944</v>
      </c>
      <c r="Z38" s="23">
        <v>-229.36031586239983</v>
      </c>
      <c r="AA38" s="20">
        <v>2307880</v>
      </c>
    </row>
    <row r="39" spans="1:27" x14ac:dyDescent="0.25">
      <c r="A39" s="19" t="s">
        <v>65</v>
      </c>
      <c r="B39" s="15" t="s">
        <v>32</v>
      </c>
      <c r="C39" s="20">
        <v>-910633</v>
      </c>
      <c r="D39" s="20"/>
      <c r="E39" s="21">
        <v>9525012</v>
      </c>
      <c r="F39" s="22">
        <v>9525012</v>
      </c>
      <c r="G39" s="22"/>
      <c r="H39" s="22"/>
      <c r="I39" s="22">
        <v>3142063</v>
      </c>
      <c r="J39" s="22">
        <v>3142063</v>
      </c>
      <c r="K39" s="22">
        <v>1058739</v>
      </c>
      <c r="L39" s="22">
        <v>1043094</v>
      </c>
      <c r="M39" s="22">
        <v>1064247</v>
      </c>
      <c r="N39" s="22">
        <v>3166080</v>
      </c>
      <c r="O39" s="22">
        <v>1064247</v>
      </c>
      <c r="P39" s="22">
        <v>995584</v>
      </c>
      <c r="Q39" s="22">
        <v>1064247</v>
      </c>
      <c r="R39" s="22">
        <v>3124078</v>
      </c>
      <c r="S39" s="22"/>
      <c r="T39" s="22"/>
      <c r="U39" s="22"/>
      <c r="V39" s="22"/>
      <c r="W39" s="22">
        <v>9432221</v>
      </c>
      <c r="X39" s="22">
        <v>7143759</v>
      </c>
      <c r="Y39" s="22">
        <v>2288462</v>
      </c>
      <c r="Z39" s="23">
        <v>32.034423333709888</v>
      </c>
      <c r="AA39" s="20">
        <v>9525012</v>
      </c>
    </row>
    <row r="40" spans="1:27" x14ac:dyDescent="0.25">
      <c r="A40" s="19" t="s">
        <v>40</v>
      </c>
      <c r="B40" s="15" t="s">
        <v>32</v>
      </c>
      <c r="C40" s="20">
        <v>7688051</v>
      </c>
      <c r="D40" s="20"/>
      <c r="E40" s="21">
        <v>6293352</v>
      </c>
      <c r="F40" s="22">
        <v>7918247</v>
      </c>
      <c r="G40" s="22">
        <v>524444</v>
      </c>
      <c r="H40" s="22">
        <v>524444</v>
      </c>
      <c r="I40" s="22">
        <v>524444</v>
      </c>
      <c r="J40" s="22">
        <v>1573332</v>
      </c>
      <c r="K40" s="22">
        <v>524444</v>
      </c>
      <c r="L40" s="22">
        <v>524444</v>
      </c>
      <c r="M40" s="22">
        <v>1236937</v>
      </c>
      <c r="N40" s="22">
        <v>2285825</v>
      </c>
      <c r="O40" s="22">
        <v>-188048</v>
      </c>
      <c r="P40" s="22">
        <v>659852</v>
      </c>
      <c r="Q40" s="22">
        <v>906816</v>
      </c>
      <c r="R40" s="22">
        <v>1378620</v>
      </c>
      <c r="S40" s="22"/>
      <c r="T40" s="22"/>
      <c r="U40" s="22"/>
      <c r="V40" s="22"/>
      <c r="W40" s="22">
        <v>5237777</v>
      </c>
      <c r="X40" s="22">
        <v>5369972</v>
      </c>
      <c r="Y40" s="22">
        <v>-132195</v>
      </c>
      <c r="Z40" s="23">
        <v>-2.4617446794880866</v>
      </c>
      <c r="AA40" s="20">
        <v>7918247</v>
      </c>
    </row>
    <row r="41" spans="1:27" x14ac:dyDescent="0.25">
      <c r="A41" s="19" t="s">
        <v>66</v>
      </c>
      <c r="B41" s="15" t="s">
        <v>32</v>
      </c>
      <c r="C41" s="20">
        <v>17742403</v>
      </c>
      <c r="D41" s="20"/>
      <c r="E41" s="21">
        <v>23455177</v>
      </c>
      <c r="F41" s="22">
        <v>22607752</v>
      </c>
      <c r="G41" s="22">
        <v>2074</v>
      </c>
      <c r="H41" s="22">
        <v>1419519</v>
      </c>
      <c r="I41" s="22">
        <v>799900</v>
      </c>
      <c r="J41" s="22">
        <v>2221493</v>
      </c>
      <c r="K41" s="22">
        <v>1928151</v>
      </c>
      <c r="L41" s="22">
        <v>853998</v>
      </c>
      <c r="M41" s="22">
        <v>1910078</v>
      </c>
      <c r="N41" s="22">
        <v>4692227</v>
      </c>
      <c r="O41" s="22">
        <v>1647693</v>
      </c>
      <c r="P41" s="22">
        <v>802458</v>
      </c>
      <c r="Q41" s="22">
        <v>2124622</v>
      </c>
      <c r="R41" s="22">
        <v>4574773</v>
      </c>
      <c r="S41" s="22"/>
      <c r="T41" s="22"/>
      <c r="U41" s="22"/>
      <c r="V41" s="22"/>
      <c r="W41" s="22">
        <v>11488493</v>
      </c>
      <c r="X41" s="22">
        <v>17205265</v>
      </c>
      <c r="Y41" s="22">
        <v>-5716772</v>
      </c>
      <c r="Z41" s="23">
        <v>-33.226875610459942</v>
      </c>
      <c r="AA41" s="20">
        <v>22607752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2731405</v>
      </c>
      <c r="D43" s="20"/>
      <c r="E43" s="21">
        <v>1819404</v>
      </c>
      <c r="F43" s="22">
        <v>1575949</v>
      </c>
      <c r="G43" s="22">
        <v>230</v>
      </c>
      <c r="H43" s="22">
        <v>28976</v>
      </c>
      <c r="I43" s="22">
        <v>2780</v>
      </c>
      <c r="J43" s="22">
        <v>31986</v>
      </c>
      <c r="K43" s="22"/>
      <c r="L43" s="22">
        <v>371</v>
      </c>
      <c r="M43" s="22">
        <v>80578</v>
      </c>
      <c r="N43" s="22">
        <v>80949</v>
      </c>
      <c r="O43" s="22">
        <v>13811</v>
      </c>
      <c r="P43" s="22">
        <v>78305</v>
      </c>
      <c r="Q43" s="22">
        <v>2608</v>
      </c>
      <c r="R43" s="22">
        <v>94724</v>
      </c>
      <c r="S43" s="22"/>
      <c r="T43" s="22"/>
      <c r="U43" s="22"/>
      <c r="V43" s="22"/>
      <c r="W43" s="22">
        <v>207659</v>
      </c>
      <c r="X43" s="22">
        <v>1267171</v>
      </c>
      <c r="Y43" s="22">
        <v>-1059512</v>
      </c>
      <c r="Z43" s="23">
        <v>-83.612393276045623</v>
      </c>
      <c r="AA43" s="20">
        <v>1575949</v>
      </c>
    </row>
    <row r="44" spans="1:27" x14ac:dyDescent="0.25">
      <c r="A44" s="19" t="s">
        <v>69</v>
      </c>
      <c r="B44" s="15" t="s">
        <v>32</v>
      </c>
      <c r="C44" s="20">
        <v>3019539</v>
      </c>
      <c r="D44" s="20"/>
      <c r="E44" s="21">
        <v>3158763</v>
      </c>
      <c r="F44" s="22">
        <v>3221923</v>
      </c>
      <c r="G44" s="22">
        <v>331367</v>
      </c>
      <c r="H44" s="22">
        <v>1341854</v>
      </c>
      <c r="I44" s="22">
        <v>134218</v>
      </c>
      <c r="J44" s="22">
        <v>1807439</v>
      </c>
      <c r="K44" s="22">
        <v>159970</v>
      </c>
      <c r="L44" s="22">
        <v>84293</v>
      </c>
      <c r="M44" s="22">
        <v>170930</v>
      </c>
      <c r="N44" s="22">
        <v>415193</v>
      </c>
      <c r="O44" s="22">
        <v>175100</v>
      </c>
      <c r="P44" s="22">
        <v>246961</v>
      </c>
      <c r="Q44" s="22">
        <v>79906</v>
      </c>
      <c r="R44" s="22">
        <v>501967</v>
      </c>
      <c r="S44" s="22"/>
      <c r="T44" s="22"/>
      <c r="U44" s="22"/>
      <c r="V44" s="22"/>
      <c r="W44" s="22">
        <v>2724599</v>
      </c>
      <c r="X44" s="22">
        <v>2416299</v>
      </c>
      <c r="Y44" s="22">
        <v>308300</v>
      </c>
      <c r="Z44" s="23">
        <v>12.759182534942903</v>
      </c>
      <c r="AA44" s="20">
        <v>3221923</v>
      </c>
    </row>
    <row r="45" spans="1:27" x14ac:dyDescent="0.25">
      <c r="A45" s="19" t="s">
        <v>70</v>
      </c>
      <c r="B45" s="15" t="s">
        <v>32</v>
      </c>
      <c r="C45" s="20">
        <v>164074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81347070</v>
      </c>
      <c r="D47" s="29">
        <f t="shared" ref="D47:Y47" si="1">SUM(D34:D46)</f>
        <v>0</v>
      </c>
      <c r="E47" s="30">
        <f t="shared" si="1"/>
        <v>93018866</v>
      </c>
      <c r="F47" s="31">
        <f t="shared" si="1"/>
        <v>96904284</v>
      </c>
      <c r="G47" s="31">
        <f t="shared" si="1"/>
        <v>4902028</v>
      </c>
      <c r="H47" s="31">
        <f t="shared" si="1"/>
        <v>4195844</v>
      </c>
      <c r="I47" s="31">
        <f t="shared" si="1"/>
        <v>9054421</v>
      </c>
      <c r="J47" s="31">
        <f t="shared" si="1"/>
        <v>18152293</v>
      </c>
      <c r="K47" s="31">
        <f t="shared" si="1"/>
        <v>8223606</v>
      </c>
      <c r="L47" s="31">
        <f t="shared" si="1"/>
        <v>7142797</v>
      </c>
      <c r="M47" s="31">
        <f t="shared" si="1"/>
        <v>7956234</v>
      </c>
      <c r="N47" s="31">
        <f t="shared" si="1"/>
        <v>23322637</v>
      </c>
      <c r="O47" s="31">
        <f t="shared" si="1"/>
        <v>7702470</v>
      </c>
      <c r="P47" s="31">
        <f t="shared" si="1"/>
        <v>7347807</v>
      </c>
      <c r="Q47" s="31">
        <f t="shared" si="1"/>
        <v>8229937</v>
      </c>
      <c r="R47" s="31">
        <f t="shared" si="1"/>
        <v>23280214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64755144</v>
      </c>
      <c r="X47" s="31">
        <f t="shared" si="1"/>
        <v>71572011</v>
      </c>
      <c r="Y47" s="31">
        <f t="shared" si="1"/>
        <v>-6816867</v>
      </c>
      <c r="Z47" s="32">
        <f>+IF(X47&lt;&gt;0,+(Y47/X47)*100,0)</f>
        <v>-9.5244871630056611</v>
      </c>
      <c r="AA47" s="29">
        <f>SUM(AA34:AA46)</f>
        <v>96904284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39680599</v>
      </c>
      <c r="D48" s="39">
        <f t="shared" si="2"/>
        <v>0</v>
      </c>
      <c r="E48" s="40">
        <f t="shared" si="2"/>
        <v>30732051</v>
      </c>
      <c r="F48" s="41">
        <f t="shared" si="2"/>
        <v>30298368</v>
      </c>
      <c r="G48" s="41">
        <f t="shared" si="2"/>
        <v>14968213</v>
      </c>
      <c r="H48" s="41">
        <f t="shared" si="2"/>
        <v>3861423</v>
      </c>
      <c r="I48" s="41">
        <f t="shared" si="2"/>
        <v>653508</v>
      </c>
      <c r="J48" s="41">
        <f t="shared" si="2"/>
        <v>19483144</v>
      </c>
      <c r="K48" s="41">
        <f t="shared" si="2"/>
        <v>-82060</v>
      </c>
      <c r="L48" s="41">
        <f t="shared" si="2"/>
        <v>806523</v>
      </c>
      <c r="M48" s="41">
        <f t="shared" si="2"/>
        <v>9972069</v>
      </c>
      <c r="N48" s="41">
        <f t="shared" si="2"/>
        <v>10696532</v>
      </c>
      <c r="O48" s="41">
        <f t="shared" si="2"/>
        <v>360148</v>
      </c>
      <c r="P48" s="41">
        <f t="shared" si="2"/>
        <v>766247</v>
      </c>
      <c r="Q48" s="41">
        <f t="shared" si="2"/>
        <v>7290594</v>
      </c>
      <c r="R48" s="41">
        <f t="shared" si="2"/>
        <v>8416989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38596665</v>
      </c>
      <c r="X48" s="41">
        <f t="shared" si="2"/>
        <v>22597188</v>
      </c>
      <c r="Y48" s="41">
        <f t="shared" si="2"/>
        <v>15999477</v>
      </c>
      <c r="Z48" s="42">
        <f>+IF(X48&lt;&gt;0,+(Y48/X48)*100,0)</f>
        <v>70.802955659792715</v>
      </c>
      <c r="AA48" s="39">
        <f>+AA32-AA47</f>
        <v>30298368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981761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40662360</v>
      </c>
      <c r="D51" s="48">
        <f t="shared" si="3"/>
        <v>0</v>
      </c>
      <c r="E51" s="49">
        <f t="shared" si="3"/>
        <v>30732051</v>
      </c>
      <c r="F51" s="50">
        <f t="shared" si="3"/>
        <v>30298368</v>
      </c>
      <c r="G51" s="50">
        <f t="shared" si="3"/>
        <v>14968213</v>
      </c>
      <c r="H51" s="50">
        <f t="shared" si="3"/>
        <v>3861423</v>
      </c>
      <c r="I51" s="50">
        <f t="shared" si="3"/>
        <v>653508</v>
      </c>
      <c r="J51" s="50">
        <f t="shared" si="3"/>
        <v>19483144</v>
      </c>
      <c r="K51" s="50">
        <f t="shared" si="3"/>
        <v>-82060</v>
      </c>
      <c r="L51" s="50">
        <f t="shared" si="3"/>
        <v>806523</v>
      </c>
      <c r="M51" s="50">
        <f t="shared" si="3"/>
        <v>9972069</v>
      </c>
      <c r="N51" s="50">
        <f t="shared" si="3"/>
        <v>10696532</v>
      </c>
      <c r="O51" s="50">
        <f t="shared" si="3"/>
        <v>360148</v>
      </c>
      <c r="P51" s="50">
        <f t="shared" si="3"/>
        <v>766247</v>
      </c>
      <c r="Q51" s="50">
        <f t="shared" si="3"/>
        <v>7290594</v>
      </c>
      <c r="R51" s="50">
        <f t="shared" si="3"/>
        <v>8416989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38596665</v>
      </c>
      <c r="X51" s="50">
        <f t="shared" si="3"/>
        <v>22597188</v>
      </c>
      <c r="Y51" s="50">
        <f t="shared" si="3"/>
        <v>15999477</v>
      </c>
      <c r="Z51" s="51">
        <f>+IF(X51&lt;&gt;0,+(Y51/X51)*100,0)</f>
        <v>70.802955659792715</v>
      </c>
      <c r="AA51" s="48">
        <f>SUM(AA48:AA50)</f>
        <v>30298368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40662360</v>
      </c>
      <c r="D53" s="54">
        <f>+D51-D52</f>
        <v>0</v>
      </c>
      <c r="E53" s="55">
        <f t="shared" si="4"/>
        <v>30732051</v>
      </c>
      <c r="F53" s="56">
        <f t="shared" si="4"/>
        <v>30298368</v>
      </c>
      <c r="G53" s="56">
        <f t="shared" si="4"/>
        <v>14968213</v>
      </c>
      <c r="H53" s="56">
        <f t="shared" si="4"/>
        <v>3861423</v>
      </c>
      <c r="I53" s="56">
        <f t="shared" si="4"/>
        <v>653508</v>
      </c>
      <c r="J53" s="56">
        <f t="shared" si="4"/>
        <v>19483144</v>
      </c>
      <c r="K53" s="56">
        <f t="shared" si="4"/>
        <v>-82060</v>
      </c>
      <c r="L53" s="56">
        <f t="shared" si="4"/>
        <v>806523</v>
      </c>
      <c r="M53" s="56">
        <f t="shared" si="4"/>
        <v>9972069</v>
      </c>
      <c r="N53" s="56">
        <f t="shared" si="4"/>
        <v>10696532</v>
      </c>
      <c r="O53" s="56">
        <f t="shared" si="4"/>
        <v>360148</v>
      </c>
      <c r="P53" s="56">
        <f t="shared" si="4"/>
        <v>766247</v>
      </c>
      <c r="Q53" s="56">
        <f t="shared" si="4"/>
        <v>7290594</v>
      </c>
      <c r="R53" s="56">
        <f t="shared" si="4"/>
        <v>8416989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38596665</v>
      </c>
      <c r="X53" s="56">
        <f t="shared" si="4"/>
        <v>22597188</v>
      </c>
      <c r="Y53" s="56">
        <f t="shared" si="4"/>
        <v>15999477</v>
      </c>
      <c r="Z53" s="57">
        <f>+IF(X53&lt;&gt;0,+(Y53/X53)*100,0)</f>
        <v>70.802955659792715</v>
      </c>
      <c r="AA53" s="54">
        <f>+AA51-AA52</f>
        <v>30298368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40662360</v>
      </c>
      <c r="D56" s="48">
        <f>SUM(D53:D55)</f>
        <v>0</v>
      </c>
      <c r="E56" s="49">
        <f t="shared" si="5"/>
        <v>30732051</v>
      </c>
      <c r="F56" s="50">
        <f t="shared" si="5"/>
        <v>30298368</v>
      </c>
      <c r="G56" s="50">
        <f t="shared" si="5"/>
        <v>14968213</v>
      </c>
      <c r="H56" s="50">
        <f t="shared" si="5"/>
        <v>3861423</v>
      </c>
      <c r="I56" s="50">
        <f t="shared" si="5"/>
        <v>653508</v>
      </c>
      <c r="J56" s="50">
        <f t="shared" si="5"/>
        <v>19483144</v>
      </c>
      <c r="K56" s="50">
        <f t="shared" si="5"/>
        <v>-82060</v>
      </c>
      <c r="L56" s="50">
        <f t="shared" si="5"/>
        <v>806523</v>
      </c>
      <c r="M56" s="50">
        <f t="shared" si="5"/>
        <v>9972069</v>
      </c>
      <c r="N56" s="50">
        <f t="shared" si="5"/>
        <v>10696532</v>
      </c>
      <c r="O56" s="50">
        <f t="shared" si="5"/>
        <v>360148</v>
      </c>
      <c r="P56" s="50">
        <f t="shared" si="5"/>
        <v>766247</v>
      </c>
      <c r="Q56" s="50">
        <f t="shared" si="5"/>
        <v>7290594</v>
      </c>
      <c r="R56" s="50">
        <f t="shared" si="5"/>
        <v>8416989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38596665</v>
      </c>
      <c r="X56" s="50">
        <f t="shared" si="5"/>
        <v>22597188</v>
      </c>
      <c r="Y56" s="50">
        <f t="shared" si="5"/>
        <v>15999477</v>
      </c>
      <c r="Z56" s="51">
        <f>+IF(X56&lt;&gt;0,+(Y56/X56)*100,0)</f>
        <v>70.802955659792715</v>
      </c>
      <c r="AA56" s="48">
        <f>SUM(AA53:AA55)</f>
        <v>30298368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40662360</v>
      </c>
      <c r="D59" s="65">
        <f>SUM(D56:D58)</f>
        <v>0</v>
      </c>
      <c r="E59" s="66">
        <f t="shared" si="6"/>
        <v>30732051</v>
      </c>
      <c r="F59" s="67">
        <f t="shared" si="6"/>
        <v>30298368</v>
      </c>
      <c r="G59" s="67">
        <f t="shared" si="6"/>
        <v>14968213</v>
      </c>
      <c r="H59" s="67">
        <f t="shared" si="6"/>
        <v>3861423</v>
      </c>
      <c r="I59" s="67">
        <f t="shared" si="6"/>
        <v>653508</v>
      </c>
      <c r="J59" s="67">
        <f t="shared" si="6"/>
        <v>19483144</v>
      </c>
      <c r="K59" s="67">
        <f t="shared" si="6"/>
        <v>-82060</v>
      </c>
      <c r="L59" s="67">
        <f t="shared" si="6"/>
        <v>806523</v>
      </c>
      <c r="M59" s="67">
        <f t="shared" si="6"/>
        <v>9972069</v>
      </c>
      <c r="N59" s="67">
        <f t="shared" si="6"/>
        <v>10696532</v>
      </c>
      <c r="O59" s="67">
        <f t="shared" si="6"/>
        <v>360148</v>
      </c>
      <c r="P59" s="67">
        <f t="shared" si="6"/>
        <v>766247</v>
      </c>
      <c r="Q59" s="67">
        <f t="shared" si="6"/>
        <v>7290594</v>
      </c>
      <c r="R59" s="67">
        <f t="shared" si="6"/>
        <v>8416989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38596665</v>
      </c>
      <c r="X59" s="67">
        <f t="shared" si="6"/>
        <v>22597188</v>
      </c>
      <c r="Y59" s="67">
        <f t="shared" si="6"/>
        <v>15999477</v>
      </c>
      <c r="Z59" s="68">
        <f>+IF(X59&lt;&gt;0,+(Y59/X59)*100,0)</f>
        <v>70.802955659792715</v>
      </c>
      <c r="AA59" s="65">
        <f>SUM(AA56:AA58)</f>
        <v>30298368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29647053</v>
      </c>
      <c r="D9" s="20"/>
      <c r="E9" s="21">
        <v>32996865</v>
      </c>
      <c r="F9" s="22">
        <v>32996865</v>
      </c>
      <c r="G9" s="22">
        <v>2789589</v>
      </c>
      <c r="H9" s="22">
        <v>2798736</v>
      </c>
      <c r="I9" s="22">
        <v>2799072</v>
      </c>
      <c r="J9" s="22">
        <v>8387397</v>
      </c>
      <c r="K9" s="22">
        <v>2822359</v>
      </c>
      <c r="L9" s="22">
        <v>2849465</v>
      </c>
      <c r="M9" s="22">
        <v>2824852</v>
      </c>
      <c r="N9" s="22">
        <v>8496676</v>
      </c>
      <c r="O9" s="22">
        <v>2848000</v>
      </c>
      <c r="P9" s="22">
        <v>2858714</v>
      </c>
      <c r="Q9" s="22">
        <v>2841830</v>
      </c>
      <c r="R9" s="22">
        <v>8548544</v>
      </c>
      <c r="S9" s="22"/>
      <c r="T9" s="22"/>
      <c r="U9" s="22"/>
      <c r="V9" s="22"/>
      <c r="W9" s="22">
        <v>25432617</v>
      </c>
      <c r="X9" s="22">
        <v>24498403</v>
      </c>
      <c r="Y9" s="22">
        <v>934214</v>
      </c>
      <c r="Z9" s="23">
        <v>3.8133669366121539</v>
      </c>
      <c r="AA9" s="20">
        <v>32996865</v>
      </c>
    </row>
    <row r="10" spans="1:27" x14ac:dyDescent="0.25">
      <c r="A10" s="19" t="s">
        <v>38</v>
      </c>
      <c r="B10" s="15" t="s">
        <v>32</v>
      </c>
      <c r="C10" s="20">
        <v>1576946</v>
      </c>
      <c r="D10" s="20"/>
      <c r="E10" s="21">
        <v>1620699</v>
      </c>
      <c r="F10" s="22">
        <v>1620699</v>
      </c>
      <c r="G10" s="22"/>
      <c r="H10" s="22">
        <v>142677</v>
      </c>
      <c r="I10" s="22">
        <v>184566</v>
      </c>
      <c r="J10" s="22">
        <v>327243</v>
      </c>
      <c r="K10" s="22">
        <v>165629</v>
      </c>
      <c r="L10" s="22">
        <v>174586</v>
      </c>
      <c r="M10" s="22">
        <v>162112</v>
      </c>
      <c r="N10" s="22">
        <v>502327</v>
      </c>
      <c r="O10" s="22">
        <v>179367</v>
      </c>
      <c r="P10" s="22">
        <v>197374</v>
      </c>
      <c r="Q10" s="22">
        <v>163493</v>
      </c>
      <c r="R10" s="22">
        <v>540234</v>
      </c>
      <c r="S10" s="22"/>
      <c r="T10" s="22"/>
      <c r="U10" s="22"/>
      <c r="V10" s="22"/>
      <c r="W10" s="22">
        <v>1369804</v>
      </c>
      <c r="X10" s="22">
        <v>1218766</v>
      </c>
      <c r="Y10" s="22">
        <v>151038</v>
      </c>
      <c r="Z10" s="23">
        <v>12.392698844569015</v>
      </c>
      <c r="AA10" s="20">
        <v>1620699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26087</v>
      </c>
      <c r="D19" s="20"/>
      <c r="E19" s="21">
        <v>14500</v>
      </c>
      <c r="F19" s="22">
        <v>14500</v>
      </c>
      <c r="G19" s="22"/>
      <c r="H19" s="22">
        <v>4509</v>
      </c>
      <c r="I19" s="22"/>
      <c r="J19" s="22">
        <v>4509</v>
      </c>
      <c r="K19" s="22"/>
      <c r="L19" s="22"/>
      <c r="M19" s="22"/>
      <c r="N19" s="22"/>
      <c r="O19" s="22"/>
      <c r="P19" s="22">
        <v>2361</v>
      </c>
      <c r="Q19" s="22"/>
      <c r="R19" s="22">
        <v>2361</v>
      </c>
      <c r="S19" s="22"/>
      <c r="T19" s="22"/>
      <c r="U19" s="22"/>
      <c r="V19" s="22"/>
      <c r="W19" s="22">
        <v>6870</v>
      </c>
      <c r="X19" s="22">
        <v>10905</v>
      </c>
      <c r="Y19" s="22">
        <v>-4035</v>
      </c>
      <c r="Z19" s="23">
        <v>-37.001375515818431</v>
      </c>
      <c r="AA19" s="20">
        <v>14500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18282155</v>
      </c>
      <c r="D25" s="20"/>
      <c r="E25" s="21">
        <v>18206198</v>
      </c>
      <c r="F25" s="22">
        <v>18206198</v>
      </c>
      <c r="G25" s="22">
        <v>7585884</v>
      </c>
      <c r="H25" s="22"/>
      <c r="I25" s="22"/>
      <c r="J25" s="22">
        <v>7585884</v>
      </c>
      <c r="K25" s="22"/>
      <c r="L25" s="22"/>
      <c r="M25" s="22">
        <v>6068733</v>
      </c>
      <c r="N25" s="22">
        <v>6068733</v>
      </c>
      <c r="O25" s="22"/>
      <c r="P25" s="22"/>
      <c r="Q25" s="22">
        <v>4551581</v>
      </c>
      <c r="R25" s="22">
        <v>4551581</v>
      </c>
      <c r="S25" s="22"/>
      <c r="T25" s="22"/>
      <c r="U25" s="22"/>
      <c r="V25" s="22"/>
      <c r="W25" s="22">
        <v>18206198</v>
      </c>
      <c r="X25" s="22">
        <v>18206198</v>
      </c>
      <c r="Y25" s="22"/>
      <c r="Z25" s="23"/>
      <c r="AA25" s="20">
        <v>18206198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3123397</v>
      </c>
      <c r="D28" s="20"/>
      <c r="E28" s="21">
        <v>3756251</v>
      </c>
      <c r="F28" s="22">
        <v>3756251</v>
      </c>
      <c r="G28" s="22">
        <v>274288</v>
      </c>
      <c r="H28" s="22">
        <v>272350</v>
      </c>
      <c r="I28" s="22">
        <v>272511</v>
      </c>
      <c r="J28" s="22">
        <v>819149</v>
      </c>
      <c r="K28" s="22">
        <v>262985</v>
      </c>
      <c r="L28" s="22">
        <v>262662</v>
      </c>
      <c r="M28" s="22">
        <v>264440</v>
      </c>
      <c r="N28" s="22">
        <v>790087</v>
      </c>
      <c r="O28" s="22">
        <v>263308</v>
      </c>
      <c r="P28" s="22">
        <v>264116</v>
      </c>
      <c r="Q28" s="22">
        <v>285265</v>
      </c>
      <c r="R28" s="22">
        <v>812689</v>
      </c>
      <c r="S28" s="22"/>
      <c r="T28" s="22"/>
      <c r="U28" s="22"/>
      <c r="V28" s="22"/>
      <c r="W28" s="22">
        <v>2421925</v>
      </c>
      <c r="X28" s="22">
        <v>2817180</v>
      </c>
      <c r="Y28" s="22">
        <v>-395255</v>
      </c>
      <c r="Z28" s="23">
        <v>-14.030164916689738</v>
      </c>
      <c r="AA28" s="20">
        <v>3756251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52655638</v>
      </c>
      <c r="D32" s="29">
        <f t="shared" ref="D32:Y32" si="0">SUM(D6:D31)</f>
        <v>0</v>
      </c>
      <c r="E32" s="30">
        <f t="shared" si="0"/>
        <v>56594513</v>
      </c>
      <c r="F32" s="31">
        <f t="shared" si="0"/>
        <v>56594513</v>
      </c>
      <c r="G32" s="31">
        <f t="shared" si="0"/>
        <v>10649761</v>
      </c>
      <c r="H32" s="31">
        <f t="shared" si="0"/>
        <v>3218272</v>
      </c>
      <c r="I32" s="31">
        <f t="shared" si="0"/>
        <v>3256149</v>
      </c>
      <c r="J32" s="31">
        <f t="shared" si="0"/>
        <v>17124182</v>
      </c>
      <c r="K32" s="31">
        <f t="shared" si="0"/>
        <v>3250973</v>
      </c>
      <c r="L32" s="31">
        <f t="shared" si="0"/>
        <v>3286713</v>
      </c>
      <c r="M32" s="31">
        <f t="shared" si="0"/>
        <v>9320137</v>
      </c>
      <c r="N32" s="31">
        <f t="shared" si="0"/>
        <v>15857823</v>
      </c>
      <c r="O32" s="31">
        <f t="shared" si="0"/>
        <v>3290675</v>
      </c>
      <c r="P32" s="31">
        <f t="shared" si="0"/>
        <v>3322565</v>
      </c>
      <c r="Q32" s="31">
        <f t="shared" si="0"/>
        <v>7842169</v>
      </c>
      <c r="R32" s="31">
        <f t="shared" si="0"/>
        <v>14455409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47437414</v>
      </c>
      <c r="X32" s="31">
        <f t="shared" si="0"/>
        <v>46751452</v>
      </c>
      <c r="Y32" s="31">
        <f t="shared" si="0"/>
        <v>685962</v>
      </c>
      <c r="Z32" s="32">
        <f>+IF(X32&lt;&gt;0,+(Y32/X32)*100,0)</f>
        <v>1.4672528245753735</v>
      </c>
      <c r="AA32" s="29">
        <f>SUM(AA6:AA31)</f>
        <v>56594513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21899629</v>
      </c>
      <c r="D34" s="20"/>
      <c r="E34" s="21">
        <v>21683254</v>
      </c>
      <c r="F34" s="22">
        <v>21709254</v>
      </c>
      <c r="G34" s="22">
        <v>1446898</v>
      </c>
      <c r="H34" s="22">
        <v>1515698</v>
      </c>
      <c r="I34" s="22">
        <v>1558555</v>
      </c>
      <c r="J34" s="22">
        <v>4521151</v>
      </c>
      <c r="K34" s="22">
        <v>1609863</v>
      </c>
      <c r="L34" s="22">
        <v>2673089</v>
      </c>
      <c r="M34" s="22">
        <v>1560411</v>
      </c>
      <c r="N34" s="22">
        <v>5843363</v>
      </c>
      <c r="O34" s="22">
        <v>1643128</v>
      </c>
      <c r="P34" s="22">
        <v>1615383</v>
      </c>
      <c r="Q34" s="22">
        <v>1596396</v>
      </c>
      <c r="R34" s="22">
        <v>4854907</v>
      </c>
      <c r="S34" s="22"/>
      <c r="T34" s="22"/>
      <c r="U34" s="22"/>
      <c r="V34" s="22"/>
      <c r="W34" s="22">
        <v>15219421</v>
      </c>
      <c r="X34" s="22">
        <v>15926251</v>
      </c>
      <c r="Y34" s="22">
        <v>-706830</v>
      </c>
      <c r="Z34" s="23">
        <v>-4.4381442939710043</v>
      </c>
      <c r="AA34" s="20">
        <v>21709254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4949466</v>
      </c>
      <c r="D37" s="20"/>
      <c r="E37" s="21">
        <v>5222917</v>
      </c>
      <c r="F37" s="22">
        <v>5647172</v>
      </c>
      <c r="G37" s="22">
        <v>325598</v>
      </c>
      <c r="H37" s="22">
        <v>401034</v>
      </c>
      <c r="I37" s="22">
        <v>374235</v>
      </c>
      <c r="J37" s="22">
        <v>1100867</v>
      </c>
      <c r="K37" s="22">
        <v>521346</v>
      </c>
      <c r="L37" s="22">
        <v>410355</v>
      </c>
      <c r="M37" s="22">
        <v>499414</v>
      </c>
      <c r="N37" s="22">
        <v>1431115</v>
      </c>
      <c r="O37" s="22">
        <v>363813</v>
      </c>
      <c r="P37" s="22">
        <v>310764</v>
      </c>
      <c r="Q37" s="22">
        <v>397278</v>
      </c>
      <c r="R37" s="22">
        <v>1071855</v>
      </c>
      <c r="S37" s="22"/>
      <c r="T37" s="22"/>
      <c r="U37" s="22"/>
      <c r="V37" s="22"/>
      <c r="W37" s="22">
        <v>3603837</v>
      </c>
      <c r="X37" s="22">
        <v>4031892</v>
      </c>
      <c r="Y37" s="22">
        <v>-428055</v>
      </c>
      <c r="Z37" s="23">
        <v>-10.616727829019229</v>
      </c>
      <c r="AA37" s="20">
        <v>5647172</v>
      </c>
    </row>
    <row r="38" spans="1:27" x14ac:dyDescent="0.25">
      <c r="A38" s="19" t="s">
        <v>64</v>
      </c>
      <c r="B38" s="15" t="s">
        <v>32</v>
      </c>
      <c r="C38" s="20">
        <v>411415</v>
      </c>
      <c r="D38" s="20"/>
      <c r="E38" s="21">
        <v>98487</v>
      </c>
      <c r="F38" s="22">
        <v>823686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823686</v>
      </c>
    </row>
    <row r="39" spans="1:27" x14ac:dyDescent="0.25">
      <c r="A39" s="19" t="s">
        <v>65</v>
      </c>
      <c r="B39" s="15" t="s">
        <v>32</v>
      </c>
      <c r="C39" s="20">
        <v>4919851</v>
      </c>
      <c r="D39" s="20"/>
      <c r="E39" s="21">
        <v>6300276</v>
      </c>
      <c r="F39" s="22">
        <v>6609889</v>
      </c>
      <c r="G39" s="22"/>
      <c r="H39" s="22"/>
      <c r="I39" s="22"/>
      <c r="J39" s="22"/>
      <c r="K39" s="22">
        <v>700327</v>
      </c>
      <c r="L39" s="22"/>
      <c r="M39" s="22">
        <v>347318</v>
      </c>
      <c r="N39" s="22">
        <v>1047645</v>
      </c>
      <c r="O39" s="22">
        <v>166767</v>
      </c>
      <c r="P39" s="22">
        <v>161025</v>
      </c>
      <c r="Q39" s="22">
        <v>172130</v>
      </c>
      <c r="R39" s="22">
        <v>499922</v>
      </c>
      <c r="S39" s="22"/>
      <c r="T39" s="22"/>
      <c r="U39" s="22"/>
      <c r="V39" s="22"/>
      <c r="W39" s="22">
        <v>1547567</v>
      </c>
      <c r="X39" s="22">
        <v>4963044</v>
      </c>
      <c r="Y39" s="22">
        <v>-3415477</v>
      </c>
      <c r="Z39" s="23">
        <v>-68.818188998525912</v>
      </c>
      <c r="AA39" s="20">
        <v>6609889</v>
      </c>
    </row>
    <row r="40" spans="1:27" x14ac:dyDescent="0.25">
      <c r="A40" s="19" t="s">
        <v>40</v>
      </c>
      <c r="B40" s="15" t="s">
        <v>32</v>
      </c>
      <c r="C40" s="20">
        <v>5475756</v>
      </c>
      <c r="D40" s="20"/>
      <c r="E40" s="21">
        <v>5162554</v>
      </c>
      <c r="F40" s="22">
        <v>6047309</v>
      </c>
      <c r="G40" s="22"/>
      <c r="H40" s="22"/>
      <c r="I40" s="22"/>
      <c r="J40" s="22"/>
      <c r="K40" s="22"/>
      <c r="L40" s="22"/>
      <c r="M40" s="22">
        <v>155</v>
      </c>
      <c r="N40" s="22">
        <v>155</v>
      </c>
      <c r="O40" s="22"/>
      <c r="P40" s="22"/>
      <c r="Q40" s="22"/>
      <c r="R40" s="22"/>
      <c r="S40" s="22"/>
      <c r="T40" s="22"/>
      <c r="U40" s="22"/>
      <c r="V40" s="22"/>
      <c r="W40" s="22">
        <v>155</v>
      </c>
      <c r="X40" s="22">
        <v>94</v>
      </c>
      <c r="Y40" s="22">
        <v>61</v>
      </c>
      <c r="Z40" s="23">
        <v>64.893617021276597</v>
      </c>
      <c r="AA40" s="20">
        <v>6047309</v>
      </c>
    </row>
    <row r="41" spans="1:27" x14ac:dyDescent="0.25">
      <c r="A41" s="19" t="s">
        <v>66</v>
      </c>
      <c r="B41" s="15" t="s">
        <v>32</v>
      </c>
      <c r="C41" s="20">
        <v>19329784</v>
      </c>
      <c r="D41" s="20"/>
      <c r="E41" s="21">
        <v>16471184</v>
      </c>
      <c r="F41" s="22">
        <v>18746623</v>
      </c>
      <c r="G41" s="22">
        <v>1041884</v>
      </c>
      <c r="H41" s="22">
        <v>1517518</v>
      </c>
      <c r="I41" s="22">
        <v>1431334</v>
      </c>
      <c r="J41" s="22">
        <v>3990736</v>
      </c>
      <c r="K41" s="22">
        <v>1743384</v>
      </c>
      <c r="L41" s="22">
        <v>1660425</v>
      </c>
      <c r="M41" s="22">
        <v>1694102</v>
      </c>
      <c r="N41" s="22">
        <v>5097911</v>
      </c>
      <c r="O41" s="22">
        <v>1743605</v>
      </c>
      <c r="P41" s="22">
        <v>2069836</v>
      </c>
      <c r="Q41" s="22">
        <v>1601385</v>
      </c>
      <c r="R41" s="22">
        <v>5414826</v>
      </c>
      <c r="S41" s="22"/>
      <c r="T41" s="22"/>
      <c r="U41" s="22"/>
      <c r="V41" s="22"/>
      <c r="W41" s="22">
        <v>14503473</v>
      </c>
      <c r="X41" s="22">
        <v>13558492</v>
      </c>
      <c r="Y41" s="22">
        <v>944981</v>
      </c>
      <c r="Z41" s="23">
        <v>6.96966152283012</v>
      </c>
      <c r="AA41" s="20">
        <v>18746623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782317</v>
      </c>
      <c r="D43" s="20"/>
      <c r="E43" s="21">
        <v>953879</v>
      </c>
      <c r="F43" s="22">
        <v>1024827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521608</v>
      </c>
      <c r="R43" s="22">
        <v>521608</v>
      </c>
      <c r="S43" s="22"/>
      <c r="T43" s="22"/>
      <c r="U43" s="22"/>
      <c r="V43" s="22"/>
      <c r="W43" s="22">
        <v>521608</v>
      </c>
      <c r="X43" s="22">
        <v>667715</v>
      </c>
      <c r="Y43" s="22">
        <v>-146107</v>
      </c>
      <c r="Z43" s="23">
        <v>-21.881641119339836</v>
      </c>
      <c r="AA43" s="20">
        <v>1024827</v>
      </c>
    </row>
    <row r="44" spans="1:27" x14ac:dyDescent="0.25">
      <c r="A44" s="19" t="s">
        <v>69</v>
      </c>
      <c r="B44" s="15" t="s">
        <v>32</v>
      </c>
      <c r="C44" s="20">
        <v>1772823</v>
      </c>
      <c r="D44" s="20"/>
      <c r="E44" s="21">
        <v>2117437</v>
      </c>
      <c r="F44" s="22">
        <v>2126006</v>
      </c>
      <c r="G44" s="22">
        <v>448732</v>
      </c>
      <c r="H44" s="22">
        <v>97069</v>
      </c>
      <c r="I44" s="22">
        <v>55650</v>
      </c>
      <c r="J44" s="22">
        <v>601451</v>
      </c>
      <c r="K44" s="22">
        <v>341817</v>
      </c>
      <c r="L44" s="22">
        <v>231511</v>
      </c>
      <c r="M44" s="22">
        <v>37670</v>
      </c>
      <c r="N44" s="22">
        <v>610998</v>
      </c>
      <c r="O44" s="22">
        <v>126182</v>
      </c>
      <c r="P44" s="22">
        <v>32866</v>
      </c>
      <c r="Q44" s="22">
        <v>98035</v>
      </c>
      <c r="R44" s="22">
        <v>257083</v>
      </c>
      <c r="S44" s="22"/>
      <c r="T44" s="22"/>
      <c r="U44" s="22"/>
      <c r="V44" s="22"/>
      <c r="W44" s="22">
        <v>1469532</v>
      </c>
      <c r="X44" s="22">
        <v>1592677</v>
      </c>
      <c r="Y44" s="22">
        <v>-123145</v>
      </c>
      <c r="Z44" s="23">
        <v>-7.7319506717306776</v>
      </c>
      <c r="AA44" s="20">
        <v>2126006</v>
      </c>
    </row>
    <row r="45" spans="1:27" x14ac:dyDescent="0.25">
      <c r="A45" s="19" t="s">
        <v>70</v>
      </c>
      <c r="B45" s="15" t="s">
        <v>32</v>
      </c>
      <c r="C45" s="20">
        <v>842474</v>
      </c>
      <c r="D45" s="20"/>
      <c r="E45" s="21">
        <v>143613</v>
      </c>
      <c r="F45" s="22">
        <v>1025964</v>
      </c>
      <c r="G45" s="22"/>
      <c r="H45" s="22"/>
      <c r="I45" s="22"/>
      <c r="J45" s="22"/>
      <c r="K45" s="22"/>
      <c r="L45" s="22"/>
      <c r="M45" s="22"/>
      <c r="N45" s="22"/>
      <c r="O45" s="22">
        <v>855735</v>
      </c>
      <c r="P45" s="22"/>
      <c r="Q45" s="22"/>
      <c r="R45" s="22">
        <v>855735</v>
      </c>
      <c r="S45" s="22"/>
      <c r="T45" s="22"/>
      <c r="U45" s="22"/>
      <c r="V45" s="22"/>
      <c r="W45" s="22">
        <v>855735</v>
      </c>
      <c r="X45" s="22"/>
      <c r="Y45" s="22">
        <v>855735</v>
      </c>
      <c r="Z45" s="23"/>
      <c r="AA45" s="20">
        <v>1025964</v>
      </c>
    </row>
    <row r="46" spans="1:27" x14ac:dyDescent="0.25">
      <c r="A46" s="19" t="s">
        <v>71</v>
      </c>
      <c r="B46" s="15" t="s">
        <v>32</v>
      </c>
      <c r="C46" s="20">
        <v>-93581</v>
      </c>
      <c r="D46" s="20"/>
      <c r="E46" s="21">
        <v>36429</v>
      </c>
      <c r="F46" s="22">
        <v>36429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36429</v>
      </c>
    </row>
    <row r="47" spans="1:27" x14ac:dyDescent="0.25">
      <c r="A47" s="37" t="s">
        <v>72</v>
      </c>
      <c r="B47" s="28" t="s">
        <v>32</v>
      </c>
      <c r="C47" s="29">
        <f>SUM(C34:C46)</f>
        <v>60289934</v>
      </c>
      <c r="D47" s="29">
        <f t="shared" ref="D47:Y47" si="1">SUM(D34:D46)</f>
        <v>0</v>
      </c>
      <c r="E47" s="30">
        <f t="shared" si="1"/>
        <v>58190030</v>
      </c>
      <c r="F47" s="31">
        <f t="shared" si="1"/>
        <v>63797159</v>
      </c>
      <c r="G47" s="31">
        <f t="shared" si="1"/>
        <v>3263112</v>
      </c>
      <c r="H47" s="31">
        <f t="shared" si="1"/>
        <v>3531319</v>
      </c>
      <c r="I47" s="31">
        <f t="shared" si="1"/>
        <v>3419774</v>
      </c>
      <c r="J47" s="31">
        <f t="shared" si="1"/>
        <v>10214205</v>
      </c>
      <c r="K47" s="31">
        <f t="shared" si="1"/>
        <v>4916737</v>
      </c>
      <c r="L47" s="31">
        <f t="shared" si="1"/>
        <v>4975380</v>
      </c>
      <c r="M47" s="31">
        <f t="shared" si="1"/>
        <v>4139070</v>
      </c>
      <c r="N47" s="31">
        <f t="shared" si="1"/>
        <v>14031187</v>
      </c>
      <c r="O47" s="31">
        <f t="shared" si="1"/>
        <v>4899230</v>
      </c>
      <c r="P47" s="31">
        <f t="shared" si="1"/>
        <v>4189874</v>
      </c>
      <c r="Q47" s="31">
        <f t="shared" si="1"/>
        <v>4386832</v>
      </c>
      <c r="R47" s="31">
        <f t="shared" si="1"/>
        <v>13475936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37721328</v>
      </c>
      <c r="X47" s="31">
        <f t="shared" si="1"/>
        <v>40740165</v>
      </c>
      <c r="Y47" s="31">
        <f t="shared" si="1"/>
        <v>-3018837</v>
      </c>
      <c r="Z47" s="32">
        <f>+IF(X47&lt;&gt;0,+(Y47/X47)*100,0)</f>
        <v>-7.4099773528163171</v>
      </c>
      <c r="AA47" s="29">
        <f>SUM(AA34:AA46)</f>
        <v>63797159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-7634296</v>
      </c>
      <c r="D48" s="39">
        <f t="shared" si="2"/>
        <v>0</v>
      </c>
      <c r="E48" s="40">
        <f t="shared" si="2"/>
        <v>-1595517</v>
      </c>
      <c r="F48" s="41">
        <f t="shared" si="2"/>
        <v>-7202646</v>
      </c>
      <c r="G48" s="41">
        <f t="shared" si="2"/>
        <v>7386649</v>
      </c>
      <c r="H48" s="41">
        <f t="shared" si="2"/>
        <v>-313047</v>
      </c>
      <c r="I48" s="41">
        <f t="shared" si="2"/>
        <v>-163625</v>
      </c>
      <c r="J48" s="41">
        <f t="shared" si="2"/>
        <v>6909977</v>
      </c>
      <c r="K48" s="41">
        <f t="shared" si="2"/>
        <v>-1665764</v>
      </c>
      <c r="L48" s="41">
        <f t="shared" si="2"/>
        <v>-1688667</v>
      </c>
      <c r="M48" s="41">
        <f t="shared" si="2"/>
        <v>5181067</v>
      </c>
      <c r="N48" s="41">
        <f t="shared" si="2"/>
        <v>1826636</v>
      </c>
      <c r="O48" s="41">
        <f t="shared" si="2"/>
        <v>-1608555</v>
      </c>
      <c r="P48" s="41">
        <f t="shared" si="2"/>
        <v>-867309</v>
      </c>
      <c r="Q48" s="41">
        <f t="shared" si="2"/>
        <v>3455337</v>
      </c>
      <c r="R48" s="41">
        <f t="shared" si="2"/>
        <v>979473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9716086</v>
      </c>
      <c r="X48" s="41">
        <f t="shared" si="2"/>
        <v>6011287</v>
      </c>
      <c r="Y48" s="41">
        <f t="shared" si="2"/>
        <v>3704799</v>
      </c>
      <c r="Z48" s="42">
        <f>+IF(X48&lt;&gt;0,+(Y48/X48)*100,0)</f>
        <v>61.630712358268703</v>
      </c>
      <c r="AA48" s="39">
        <f>+AA32-AA47</f>
        <v>-7202646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2250000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-5384296</v>
      </c>
      <c r="D51" s="48">
        <f t="shared" si="3"/>
        <v>0</v>
      </c>
      <c r="E51" s="49">
        <f t="shared" si="3"/>
        <v>-1595517</v>
      </c>
      <c r="F51" s="50">
        <f t="shared" si="3"/>
        <v>-7202646</v>
      </c>
      <c r="G51" s="50">
        <f t="shared" si="3"/>
        <v>7386649</v>
      </c>
      <c r="H51" s="50">
        <f t="shared" si="3"/>
        <v>-313047</v>
      </c>
      <c r="I51" s="50">
        <f t="shared" si="3"/>
        <v>-163625</v>
      </c>
      <c r="J51" s="50">
        <f t="shared" si="3"/>
        <v>6909977</v>
      </c>
      <c r="K51" s="50">
        <f t="shared" si="3"/>
        <v>-1665764</v>
      </c>
      <c r="L51" s="50">
        <f t="shared" si="3"/>
        <v>-1688667</v>
      </c>
      <c r="M51" s="50">
        <f t="shared" si="3"/>
        <v>5181067</v>
      </c>
      <c r="N51" s="50">
        <f t="shared" si="3"/>
        <v>1826636</v>
      </c>
      <c r="O51" s="50">
        <f t="shared" si="3"/>
        <v>-1608555</v>
      </c>
      <c r="P51" s="50">
        <f t="shared" si="3"/>
        <v>-867309</v>
      </c>
      <c r="Q51" s="50">
        <f t="shared" si="3"/>
        <v>3455337</v>
      </c>
      <c r="R51" s="50">
        <f t="shared" si="3"/>
        <v>979473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9716086</v>
      </c>
      <c r="X51" s="50">
        <f t="shared" si="3"/>
        <v>6011287</v>
      </c>
      <c r="Y51" s="50">
        <f t="shared" si="3"/>
        <v>3704799</v>
      </c>
      <c r="Z51" s="51">
        <f>+IF(X51&lt;&gt;0,+(Y51/X51)*100,0)</f>
        <v>61.630712358268703</v>
      </c>
      <c r="AA51" s="48">
        <f>SUM(AA48:AA50)</f>
        <v>-7202646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-5384296</v>
      </c>
      <c r="D53" s="54">
        <f>+D51-D52</f>
        <v>0</v>
      </c>
      <c r="E53" s="55">
        <f t="shared" si="4"/>
        <v>-1595517</v>
      </c>
      <c r="F53" s="56">
        <f t="shared" si="4"/>
        <v>-7202646</v>
      </c>
      <c r="G53" s="56">
        <f t="shared" si="4"/>
        <v>7386649</v>
      </c>
      <c r="H53" s="56">
        <f t="shared" si="4"/>
        <v>-313047</v>
      </c>
      <c r="I53" s="56">
        <f t="shared" si="4"/>
        <v>-163625</v>
      </c>
      <c r="J53" s="56">
        <f t="shared" si="4"/>
        <v>6909977</v>
      </c>
      <c r="K53" s="56">
        <f t="shared" si="4"/>
        <v>-1665764</v>
      </c>
      <c r="L53" s="56">
        <f t="shared" si="4"/>
        <v>-1688667</v>
      </c>
      <c r="M53" s="56">
        <f t="shared" si="4"/>
        <v>5181067</v>
      </c>
      <c r="N53" s="56">
        <f t="shared" si="4"/>
        <v>1826636</v>
      </c>
      <c r="O53" s="56">
        <f t="shared" si="4"/>
        <v>-1608555</v>
      </c>
      <c r="P53" s="56">
        <f t="shared" si="4"/>
        <v>-867309</v>
      </c>
      <c r="Q53" s="56">
        <f t="shared" si="4"/>
        <v>3455337</v>
      </c>
      <c r="R53" s="56">
        <f t="shared" si="4"/>
        <v>979473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9716086</v>
      </c>
      <c r="X53" s="56">
        <f t="shared" si="4"/>
        <v>6011287</v>
      </c>
      <c r="Y53" s="56">
        <f t="shared" si="4"/>
        <v>3704799</v>
      </c>
      <c r="Z53" s="57">
        <f>+IF(X53&lt;&gt;0,+(Y53/X53)*100,0)</f>
        <v>61.630712358268703</v>
      </c>
      <c r="AA53" s="54">
        <f>+AA51-AA52</f>
        <v>-7202646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-5384296</v>
      </c>
      <c r="D56" s="48">
        <f>SUM(D53:D55)</f>
        <v>0</v>
      </c>
      <c r="E56" s="49">
        <f t="shared" si="5"/>
        <v>-1595517</v>
      </c>
      <c r="F56" s="50">
        <f t="shared" si="5"/>
        <v>-7202646</v>
      </c>
      <c r="G56" s="50">
        <f t="shared" si="5"/>
        <v>7386649</v>
      </c>
      <c r="H56" s="50">
        <f t="shared" si="5"/>
        <v>-313047</v>
      </c>
      <c r="I56" s="50">
        <f t="shared" si="5"/>
        <v>-163625</v>
      </c>
      <c r="J56" s="50">
        <f t="shared" si="5"/>
        <v>6909977</v>
      </c>
      <c r="K56" s="50">
        <f t="shared" si="5"/>
        <v>-1665764</v>
      </c>
      <c r="L56" s="50">
        <f t="shared" si="5"/>
        <v>-1688667</v>
      </c>
      <c r="M56" s="50">
        <f t="shared" si="5"/>
        <v>5181067</v>
      </c>
      <c r="N56" s="50">
        <f t="shared" si="5"/>
        <v>1826636</v>
      </c>
      <c r="O56" s="50">
        <f t="shared" si="5"/>
        <v>-1608555</v>
      </c>
      <c r="P56" s="50">
        <f t="shared" si="5"/>
        <v>-867309</v>
      </c>
      <c r="Q56" s="50">
        <f t="shared" si="5"/>
        <v>3455337</v>
      </c>
      <c r="R56" s="50">
        <f t="shared" si="5"/>
        <v>979473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9716086</v>
      </c>
      <c r="X56" s="50">
        <f t="shared" si="5"/>
        <v>6011287</v>
      </c>
      <c r="Y56" s="50">
        <f t="shared" si="5"/>
        <v>3704799</v>
      </c>
      <c r="Z56" s="51">
        <f>+IF(X56&lt;&gt;0,+(Y56/X56)*100,0)</f>
        <v>61.630712358268703</v>
      </c>
      <c r="AA56" s="48">
        <f>SUM(AA53:AA55)</f>
        <v>-7202646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-5384296</v>
      </c>
      <c r="D59" s="65">
        <f>SUM(D56:D58)</f>
        <v>0</v>
      </c>
      <c r="E59" s="66">
        <f t="shared" si="6"/>
        <v>-1595517</v>
      </c>
      <c r="F59" s="67">
        <f t="shared" si="6"/>
        <v>-7202646</v>
      </c>
      <c r="G59" s="67">
        <f t="shared" si="6"/>
        <v>7386649</v>
      </c>
      <c r="H59" s="67">
        <f t="shared" si="6"/>
        <v>-313047</v>
      </c>
      <c r="I59" s="67">
        <f t="shared" si="6"/>
        <v>-163625</v>
      </c>
      <c r="J59" s="67">
        <f t="shared" si="6"/>
        <v>6909977</v>
      </c>
      <c r="K59" s="67">
        <f t="shared" si="6"/>
        <v>-1665764</v>
      </c>
      <c r="L59" s="67">
        <f t="shared" si="6"/>
        <v>-1688667</v>
      </c>
      <c r="M59" s="67">
        <f t="shared" si="6"/>
        <v>5181067</v>
      </c>
      <c r="N59" s="67">
        <f t="shared" si="6"/>
        <v>1826636</v>
      </c>
      <c r="O59" s="67">
        <f t="shared" si="6"/>
        <v>-1608555</v>
      </c>
      <c r="P59" s="67">
        <f t="shared" si="6"/>
        <v>-867309</v>
      </c>
      <c r="Q59" s="67">
        <f t="shared" si="6"/>
        <v>3455337</v>
      </c>
      <c r="R59" s="67">
        <f t="shared" si="6"/>
        <v>979473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9716086</v>
      </c>
      <c r="X59" s="67">
        <f t="shared" si="6"/>
        <v>6011287</v>
      </c>
      <c r="Y59" s="67">
        <f t="shared" si="6"/>
        <v>3704799</v>
      </c>
      <c r="Z59" s="68">
        <f>+IF(X59&lt;&gt;0,+(Y59/X59)*100,0)</f>
        <v>61.630712358268703</v>
      </c>
      <c r="AA59" s="65">
        <f>SUM(AA56:AA58)</f>
        <v>-7202646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>
        <v>9600000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7200000</v>
      </c>
      <c r="Y19" s="22">
        <v>-7200000</v>
      </c>
      <c r="Z19" s="23">
        <v>-100</v>
      </c>
      <c r="AA19" s="20">
        <v>9600000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9600000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7200000</v>
      </c>
      <c r="Y32" s="31">
        <f t="shared" si="0"/>
        <v>-7200000</v>
      </c>
      <c r="Z32" s="32">
        <f>+IF(X32&lt;&gt;0,+(Y32/X32)*100,0)</f>
        <v>-100</v>
      </c>
      <c r="AA32" s="29">
        <f>SUM(AA6:AA31)</f>
        <v>9600000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4168</v>
      </c>
      <c r="F39" s="22">
        <v>4168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3123</v>
      </c>
      <c r="Y39" s="22">
        <v>-3123</v>
      </c>
      <c r="Z39" s="23">
        <v>-100</v>
      </c>
      <c r="AA39" s="20">
        <v>4168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>
        <v>9600000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6000000</v>
      </c>
      <c r="Y40" s="22">
        <v>-6000000</v>
      </c>
      <c r="Z40" s="23">
        <v>-100</v>
      </c>
      <c r="AA40" s="20">
        <v>9600000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4168</v>
      </c>
      <c r="F47" s="31">
        <f t="shared" si="1"/>
        <v>9604168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6003123</v>
      </c>
      <c r="Y47" s="31">
        <f t="shared" si="1"/>
        <v>-6003123</v>
      </c>
      <c r="Z47" s="32">
        <f>+IF(X47&lt;&gt;0,+(Y47/X47)*100,0)</f>
        <v>-100</v>
      </c>
      <c r="AA47" s="29">
        <f>SUM(AA34:AA46)</f>
        <v>9604168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-4168</v>
      </c>
      <c r="F48" s="41">
        <f t="shared" si="2"/>
        <v>-4168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1196877</v>
      </c>
      <c r="Y48" s="41">
        <f t="shared" si="2"/>
        <v>-1196877</v>
      </c>
      <c r="Z48" s="42">
        <f>+IF(X48&lt;&gt;0,+(Y48/X48)*100,0)</f>
        <v>-100</v>
      </c>
      <c r="AA48" s="39">
        <f>+AA32-AA47</f>
        <v>-4168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-4168</v>
      </c>
      <c r="F51" s="50">
        <f t="shared" si="3"/>
        <v>-4168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1196877</v>
      </c>
      <c r="Y51" s="50">
        <f t="shared" si="3"/>
        <v>-1196877</v>
      </c>
      <c r="Z51" s="51">
        <f>+IF(X51&lt;&gt;0,+(Y51/X51)*100,0)</f>
        <v>-100</v>
      </c>
      <c r="AA51" s="48">
        <f>SUM(AA48:AA50)</f>
        <v>-4168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-4168</v>
      </c>
      <c r="F53" s="56">
        <f t="shared" si="4"/>
        <v>-4168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1196877</v>
      </c>
      <c r="Y53" s="56">
        <f t="shared" si="4"/>
        <v>-1196877</v>
      </c>
      <c r="Z53" s="57">
        <f>+IF(X53&lt;&gt;0,+(Y53/X53)*100,0)</f>
        <v>-100</v>
      </c>
      <c r="AA53" s="54">
        <f>+AA51-AA52</f>
        <v>-4168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-4168</v>
      </c>
      <c r="F56" s="50">
        <f t="shared" si="5"/>
        <v>-4168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1196877</v>
      </c>
      <c r="Y56" s="50">
        <f t="shared" si="5"/>
        <v>-1196877</v>
      </c>
      <c r="Z56" s="51">
        <f>+IF(X56&lt;&gt;0,+(Y56/X56)*100,0)</f>
        <v>-100</v>
      </c>
      <c r="AA56" s="48">
        <f>SUM(AA53:AA55)</f>
        <v>-4168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-4168</v>
      </c>
      <c r="F59" s="67">
        <f t="shared" si="6"/>
        <v>-4168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1196877</v>
      </c>
      <c r="Y59" s="67">
        <f t="shared" si="6"/>
        <v>-1196877</v>
      </c>
      <c r="Z59" s="68">
        <f>+IF(X59&lt;&gt;0,+(Y59/X59)*100,0)</f>
        <v>-100</v>
      </c>
      <c r="AA59" s="65">
        <f>SUM(AA56:AA58)</f>
        <v>-4168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31184512</v>
      </c>
      <c r="D9" s="20"/>
      <c r="E9" s="21">
        <v>31314824</v>
      </c>
      <c r="F9" s="22">
        <v>31314824</v>
      </c>
      <c r="G9" s="22">
        <v>2912854</v>
      </c>
      <c r="H9" s="22">
        <v>2818377</v>
      </c>
      <c r="I9" s="22">
        <v>2906525</v>
      </c>
      <c r="J9" s="22">
        <v>8637756</v>
      </c>
      <c r="K9" s="22">
        <v>3007500</v>
      </c>
      <c r="L9" s="22">
        <v>2792030</v>
      </c>
      <c r="M9" s="22">
        <v>2830895</v>
      </c>
      <c r="N9" s="22">
        <v>8630425</v>
      </c>
      <c r="O9" s="22">
        <v>2843458</v>
      </c>
      <c r="P9" s="22">
        <v>2910282</v>
      </c>
      <c r="Q9" s="22">
        <v>2863746</v>
      </c>
      <c r="R9" s="22">
        <v>8617486</v>
      </c>
      <c r="S9" s="22"/>
      <c r="T9" s="22"/>
      <c r="U9" s="22"/>
      <c r="V9" s="22"/>
      <c r="W9" s="22">
        <v>25885667</v>
      </c>
      <c r="X9" s="22">
        <v>23486112</v>
      </c>
      <c r="Y9" s="22">
        <v>2399555</v>
      </c>
      <c r="Z9" s="23">
        <v>10.216910317041833</v>
      </c>
      <c r="AA9" s="20">
        <v>31314824</v>
      </c>
    </row>
    <row r="10" spans="1:27" x14ac:dyDescent="0.25">
      <c r="A10" s="19" t="s">
        <v>38</v>
      </c>
      <c r="B10" s="15" t="s">
        <v>32</v>
      </c>
      <c r="C10" s="20">
        <v>64637</v>
      </c>
      <c r="D10" s="20"/>
      <c r="E10" s="21">
        <v>116525</v>
      </c>
      <c r="F10" s="22">
        <v>116525</v>
      </c>
      <c r="G10" s="22">
        <v>9017</v>
      </c>
      <c r="H10" s="22">
        <v>3707</v>
      </c>
      <c r="I10" s="22">
        <v>3066</v>
      </c>
      <c r="J10" s="22">
        <v>15790</v>
      </c>
      <c r="K10" s="22">
        <v>12997</v>
      </c>
      <c r="L10" s="22">
        <v>3158</v>
      </c>
      <c r="M10" s="22">
        <v>3158</v>
      </c>
      <c r="N10" s="22">
        <v>19313</v>
      </c>
      <c r="O10" s="22">
        <v>47487</v>
      </c>
      <c r="P10" s="22">
        <v>8258</v>
      </c>
      <c r="Q10" s="22">
        <v>3158</v>
      </c>
      <c r="R10" s="22">
        <v>58903</v>
      </c>
      <c r="S10" s="22"/>
      <c r="T10" s="22"/>
      <c r="U10" s="22"/>
      <c r="V10" s="22"/>
      <c r="W10" s="22">
        <v>94006</v>
      </c>
      <c r="X10" s="22">
        <v>87390</v>
      </c>
      <c r="Y10" s="22">
        <v>6616</v>
      </c>
      <c r="Z10" s="23">
        <v>7.5706602586108254</v>
      </c>
      <c r="AA10" s="20">
        <v>116525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6257256</v>
      </c>
      <c r="D13" s="20"/>
      <c r="E13" s="21">
        <v>6463684</v>
      </c>
      <c r="F13" s="22">
        <v>6463684</v>
      </c>
      <c r="G13" s="22">
        <v>644171</v>
      </c>
      <c r="H13" s="22">
        <v>657418</v>
      </c>
      <c r="I13" s="22">
        <v>667050</v>
      </c>
      <c r="J13" s="22">
        <v>1968639</v>
      </c>
      <c r="K13" s="22">
        <v>679997</v>
      </c>
      <c r="L13" s="22">
        <v>692493</v>
      </c>
      <c r="M13" s="22">
        <v>704920</v>
      </c>
      <c r="N13" s="22">
        <v>2077410</v>
      </c>
      <c r="O13" s="22">
        <v>713074</v>
      </c>
      <c r="P13" s="22">
        <v>694385</v>
      </c>
      <c r="Q13" s="22">
        <v>725522</v>
      </c>
      <c r="R13" s="22">
        <v>2132981</v>
      </c>
      <c r="S13" s="22"/>
      <c r="T13" s="22"/>
      <c r="U13" s="22"/>
      <c r="V13" s="22"/>
      <c r="W13" s="22">
        <v>6179030</v>
      </c>
      <c r="X13" s="22">
        <v>4847760</v>
      </c>
      <c r="Y13" s="22">
        <v>1331270</v>
      </c>
      <c r="Z13" s="23">
        <v>27.461549251613114</v>
      </c>
      <c r="AA13" s="20">
        <v>6463684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2709476</v>
      </c>
      <c r="D25" s="20"/>
      <c r="E25" s="21">
        <v>845500</v>
      </c>
      <c r="F25" s="22">
        <v>845500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634122</v>
      </c>
      <c r="Y25" s="22">
        <v>-634122</v>
      </c>
      <c r="Z25" s="23">
        <v>-100</v>
      </c>
      <c r="AA25" s="20">
        <v>845500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307418</v>
      </c>
      <c r="D28" s="20"/>
      <c r="E28" s="21">
        <v>739097</v>
      </c>
      <c r="F28" s="22">
        <v>739097</v>
      </c>
      <c r="G28" s="22">
        <v>61015</v>
      </c>
      <c r="H28" s="22">
        <v>61015</v>
      </c>
      <c r="I28" s="22">
        <v>40026</v>
      </c>
      <c r="J28" s="22">
        <v>162056</v>
      </c>
      <c r="K28" s="22">
        <v>42263</v>
      </c>
      <c r="L28" s="22">
        <v>40323</v>
      </c>
      <c r="M28" s="22">
        <v>42263</v>
      </c>
      <c r="N28" s="22">
        <v>124849</v>
      </c>
      <c r="O28" s="22">
        <v>-63519</v>
      </c>
      <c r="P28" s="22">
        <v>39039</v>
      </c>
      <c r="Q28" s="22">
        <v>41545</v>
      </c>
      <c r="R28" s="22">
        <v>17065</v>
      </c>
      <c r="S28" s="22"/>
      <c r="T28" s="22"/>
      <c r="U28" s="22"/>
      <c r="V28" s="22"/>
      <c r="W28" s="22">
        <v>303970</v>
      </c>
      <c r="X28" s="22">
        <v>554319</v>
      </c>
      <c r="Y28" s="22">
        <v>-250349</v>
      </c>
      <c r="Z28" s="23">
        <v>-45.163344572349132</v>
      </c>
      <c r="AA28" s="20">
        <v>739097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40523299</v>
      </c>
      <c r="D32" s="29">
        <f t="shared" ref="D32:Y32" si="0">SUM(D6:D31)</f>
        <v>0</v>
      </c>
      <c r="E32" s="30">
        <f t="shared" si="0"/>
        <v>39479630</v>
      </c>
      <c r="F32" s="31">
        <f t="shared" si="0"/>
        <v>39479630</v>
      </c>
      <c r="G32" s="31">
        <f t="shared" si="0"/>
        <v>3627057</v>
      </c>
      <c r="H32" s="31">
        <f t="shared" si="0"/>
        <v>3540517</v>
      </c>
      <c r="I32" s="31">
        <f t="shared" si="0"/>
        <v>3616667</v>
      </c>
      <c r="J32" s="31">
        <f t="shared" si="0"/>
        <v>10784241</v>
      </c>
      <c r="K32" s="31">
        <f t="shared" si="0"/>
        <v>3742757</v>
      </c>
      <c r="L32" s="31">
        <f t="shared" si="0"/>
        <v>3528004</v>
      </c>
      <c r="M32" s="31">
        <f t="shared" si="0"/>
        <v>3581236</v>
      </c>
      <c r="N32" s="31">
        <f t="shared" si="0"/>
        <v>10851997</v>
      </c>
      <c r="O32" s="31">
        <f t="shared" si="0"/>
        <v>3540500</v>
      </c>
      <c r="P32" s="31">
        <f t="shared" si="0"/>
        <v>3651964</v>
      </c>
      <c r="Q32" s="31">
        <f t="shared" si="0"/>
        <v>3633971</v>
      </c>
      <c r="R32" s="31">
        <f t="shared" si="0"/>
        <v>10826435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32462673</v>
      </c>
      <c r="X32" s="31">
        <f t="shared" si="0"/>
        <v>29609703</v>
      </c>
      <c r="Y32" s="31">
        <f t="shared" si="0"/>
        <v>2852970</v>
      </c>
      <c r="Z32" s="32">
        <f>+IF(X32&lt;&gt;0,+(Y32/X32)*100,0)</f>
        <v>9.6352536869417431</v>
      </c>
      <c r="AA32" s="29">
        <f>SUM(AA6:AA31)</f>
        <v>39479630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18799556</v>
      </c>
      <c r="D34" s="20"/>
      <c r="E34" s="21">
        <v>20361003</v>
      </c>
      <c r="F34" s="22">
        <v>20676903</v>
      </c>
      <c r="G34" s="22">
        <v>1512840</v>
      </c>
      <c r="H34" s="22">
        <v>1671204</v>
      </c>
      <c r="I34" s="22">
        <v>1587337</v>
      </c>
      <c r="J34" s="22">
        <v>4771381</v>
      </c>
      <c r="K34" s="22">
        <v>1840855</v>
      </c>
      <c r="L34" s="22">
        <v>1679242</v>
      </c>
      <c r="M34" s="22">
        <v>1661895</v>
      </c>
      <c r="N34" s="22">
        <v>5181992</v>
      </c>
      <c r="O34" s="22">
        <v>1518747</v>
      </c>
      <c r="P34" s="22">
        <v>1749771</v>
      </c>
      <c r="Q34" s="22">
        <v>1637078</v>
      </c>
      <c r="R34" s="22">
        <v>4905596</v>
      </c>
      <c r="S34" s="22"/>
      <c r="T34" s="22"/>
      <c r="U34" s="22"/>
      <c r="V34" s="22"/>
      <c r="W34" s="22">
        <v>14858969</v>
      </c>
      <c r="X34" s="22">
        <v>15507693</v>
      </c>
      <c r="Y34" s="22">
        <v>-648724</v>
      </c>
      <c r="Z34" s="23">
        <v>-4.1832398926132983</v>
      </c>
      <c r="AA34" s="20">
        <v>20676903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3213040</v>
      </c>
      <c r="D37" s="20"/>
      <c r="E37" s="21">
        <v>2569385</v>
      </c>
      <c r="F37" s="22">
        <v>2704385</v>
      </c>
      <c r="G37" s="22">
        <v>29336</v>
      </c>
      <c r="H37" s="22">
        <v>179643</v>
      </c>
      <c r="I37" s="22">
        <v>655406</v>
      </c>
      <c r="J37" s="22">
        <v>864385</v>
      </c>
      <c r="K37" s="22">
        <v>36219</v>
      </c>
      <c r="L37" s="22">
        <v>499234</v>
      </c>
      <c r="M37" s="22">
        <v>367392</v>
      </c>
      <c r="N37" s="22">
        <v>902845</v>
      </c>
      <c r="O37" s="22">
        <v>76172</v>
      </c>
      <c r="P37" s="22">
        <v>76554</v>
      </c>
      <c r="Q37" s="22">
        <v>486768</v>
      </c>
      <c r="R37" s="22">
        <v>639494</v>
      </c>
      <c r="S37" s="22"/>
      <c r="T37" s="22"/>
      <c r="U37" s="22"/>
      <c r="V37" s="22"/>
      <c r="W37" s="22">
        <v>2406724</v>
      </c>
      <c r="X37" s="22">
        <v>2028285</v>
      </c>
      <c r="Y37" s="22">
        <v>378439</v>
      </c>
      <c r="Z37" s="23">
        <v>18.658078130045826</v>
      </c>
      <c r="AA37" s="20">
        <v>2704385</v>
      </c>
    </row>
    <row r="38" spans="1:27" x14ac:dyDescent="0.25">
      <c r="A38" s="19" t="s">
        <v>64</v>
      </c>
      <c r="B38" s="15" t="s">
        <v>32</v>
      </c>
      <c r="C38" s="20">
        <v>13695051</v>
      </c>
      <c r="D38" s="20"/>
      <c r="E38" s="21">
        <v>11143428</v>
      </c>
      <c r="F38" s="22">
        <v>11143428</v>
      </c>
      <c r="G38" s="22"/>
      <c r="H38" s="22"/>
      <c r="I38" s="22"/>
      <c r="J38" s="22"/>
      <c r="K38" s="22"/>
      <c r="L38" s="22"/>
      <c r="M38" s="22">
        <v>4733384</v>
      </c>
      <c r="N38" s="22">
        <v>4733384</v>
      </c>
      <c r="O38" s="22"/>
      <c r="P38" s="22"/>
      <c r="Q38" s="22"/>
      <c r="R38" s="22"/>
      <c r="S38" s="22"/>
      <c r="T38" s="22"/>
      <c r="U38" s="22"/>
      <c r="V38" s="22"/>
      <c r="W38" s="22">
        <v>4733384</v>
      </c>
      <c r="X38" s="22">
        <v>8357571</v>
      </c>
      <c r="Y38" s="22">
        <v>-3624187</v>
      </c>
      <c r="Z38" s="23">
        <v>-43.364118593787602</v>
      </c>
      <c r="AA38" s="20">
        <v>11143428</v>
      </c>
    </row>
    <row r="39" spans="1:27" x14ac:dyDescent="0.25">
      <c r="A39" s="19" t="s">
        <v>65</v>
      </c>
      <c r="B39" s="15" t="s">
        <v>32</v>
      </c>
      <c r="C39" s="20">
        <v>1035899</v>
      </c>
      <c r="D39" s="20"/>
      <c r="E39" s="21">
        <v>18552398</v>
      </c>
      <c r="F39" s="22">
        <v>18552398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13914288</v>
      </c>
      <c r="Y39" s="22">
        <v>-13914288</v>
      </c>
      <c r="Z39" s="23">
        <v>-100</v>
      </c>
      <c r="AA39" s="20">
        <v>18552398</v>
      </c>
    </row>
    <row r="40" spans="1:27" x14ac:dyDescent="0.25">
      <c r="A40" s="19" t="s">
        <v>40</v>
      </c>
      <c r="B40" s="15" t="s">
        <v>32</v>
      </c>
      <c r="C40" s="20">
        <v>9784069</v>
      </c>
      <c r="D40" s="20"/>
      <c r="E40" s="21">
        <v>9238714</v>
      </c>
      <c r="F40" s="22">
        <v>9238714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6929037</v>
      </c>
      <c r="Y40" s="22">
        <v>-6929037</v>
      </c>
      <c r="Z40" s="23">
        <v>-100</v>
      </c>
      <c r="AA40" s="20">
        <v>9238714</v>
      </c>
    </row>
    <row r="41" spans="1:27" x14ac:dyDescent="0.25">
      <c r="A41" s="19" t="s">
        <v>66</v>
      </c>
      <c r="B41" s="15" t="s">
        <v>32</v>
      </c>
      <c r="C41" s="20">
        <v>1928734</v>
      </c>
      <c r="D41" s="20"/>
      <c r="E41" s="21">
        <v>2275530</v>
      </c>
      <c r="F41" s="22">
        <v>1987874</v>
      </c>
      <c r="G41" s="22"/>
      <c r="H41" s="22">
        <v>44762</v>
      </c>
      <c r="I41" s="22">
        <v>185414</v>
      </c>
      <c r="J41" s="22">
        <v>230176</v>
      </c>
      <c r="K41" s="22">
        <v>248419</v>
      </c>
      <c r="L41" s="22">
        <v>447740</v>
      </c>
      <c r="M41" s="22">
        <v>57571</v>
      </c>
      <c r="N41" s="22">
        <v>753730</v>
      </c>
      <c r="O41" s="22">
        <v>63906</v>
      </c>
      <c r="P41" s="22">
        <v>309466</v>
      </c>
      <c r="Q41" s="22">
        <v>162769</v>
      </c>
      <c r="R41" s="22">
        <v>536141</v>
      </c>
      <c r="S41" s="22"/>
      <c r="T41" s="22"/>
      <c r="U41" s="22"/>
      <c r="V41" s="22"/>
      <c r="W41" s="22">
        <v>1520047</v>
      </c>
      <c r="X41" s="22">
        <v>1490895</v>
      </c>
      <c r="Y41" s="22">
        <v>29152</v>
      </c>
      <c r="Z41" s="23">
        <v>1.9553355534762678</v>
      </c>
      <c r="AA41" s="20">
        <v>1987874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183426</v>
      </c>
      <c r="D43" s="20"/>
      <c r="E43" s="21"/>
      <c r="F43" s="22"/>
      <c r="G43" s="22">
        <v>450</v>
      </c>
      <c r="H43" s="22">
        <v>2928</v>
      </c>
      <c r="I43" s="22">
        <v>870</v>
      </c>
      <c r="J43" s="22">
        <v>4248</v>
      </c>
      <c r="K43" s="22">
        <v>7044</v>
      </c>
      <c r="L43" s="22">
        <v>3725</v>
      </c>
      <c r="M43" s="22">
        <v>1470</v>
      </c>
      <c r="N43" s="22">
        <v>12239</v>
      </c>
      <c r="O43" s="22">
        <v>1458</v>
      </c>
      <c r="P43" s="22">
        <v>5115</v>
      </c>
      <c r="Q43" s="22">
        <v>1760</v>
      </c>
      <c r="R43" s="22">
        <v>8333</v>
      </c>
      <c r="S43" s="22"/>
      <c r="T43" s="22"/>
      <c r="U43" s="22"/>
      <c r="V43" s="22"/>
      <c r="W43" s="22">
        <v>24820</v>
      </c>
      <c r="X43" s="22"/>
      <c r="Y43" s="22">
        <v>24820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7111794</v>
      </c>
      <c r="D44" s="20"/>
      <c r="E44" s="21">
        <v>6800463</v>
      </c>
      <c r="F44" s="22">
        <v>7028236</v>
      </c>
      <c r="G44" s="22">
        <v>310829</v>
      </c>
      <c r="H44" s="22">
        <v>294210</v>
      </c>
      <c r="I44" s="22">
        <v>625598</v>
      </c>
      <c r="J44" s="22">
        <v>1230637</v>
      </c>
      <c r="K44" s="22">
        <v>322373</v>
      </c>
      <c r="L44" s="22">
        <v>661189</v>
      </c>
      <c r="M44" s="22">
        <v>668436</v>
      </c>
      <c r="N44" s="22">
        <v>1651998</v>
      </c>
      <c r="O44" s="22">
        <v>503662</v>
      </c>
      <c r="P44" s="22">
        <v>473502</v>
      </c>
      <c r="Q44" s="22">
        <v>390529</v>
      </c>
      <c r="R44" s="22">
        <v>1367693</v>
      </c>
      <c r="S44" s="22"/>
      <c r="T44" s="22"/>
      <c r="U44" s="22"/>
      <c r="V44" s="22"/>
      <c r="W44" s="22">
        <v>4250328</v>
      </c>
      <c r="X44" s="22">
        <v>5271183</v>
      </c>
      <c r="Y44" s="22">
        <v>-1020855</v>
      </c>
      <c r="Z44" s="23">
        <v>-19.366715213643694</v>
      </c>
      <c r="AA44" s="20">
        <v>7028236</v>
      </c>
    </row>
    <row r="45" spans="1:27" x14ac:dyDescent="0.25">
      <c r="A45" s="19" t="s">
        <v>70</v>
      </c>
      <c r="B45" s="15" t="s">
        <v>32</v>
      </c>
      <c r="C45" s="20">
        <v>282186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56033755</v>
      </c>
      <c r="D47" s="29">
        <f t="shared" ref="D47:Y47" si="1">SUM(D34:D46)</f>
        <v>0</v>
      </c>
      <c r="E47" s="30">
        <f t="shared" si="1"/>
        <v>70940921</v>
      </c>
      <c r="F47" s="31">
        <f t="shared" si="1"/>
        <v>71331938</v>
      </c>
      <c r="G47" s="31">
        <f t="shared" si="1"/>
        <v>1853455</v>
      </c>
      <c r="H47" s="31">
        <f t="shared" si="1"/>
        <v>2192747</v>
      </c>
      <c r="I47" s="31">
        <f t="shared" si="1"/>
        <v>3054625</v>
      </c>
      <c r="J47" s="31">
        <f t="shared" si="1"/>
        <v>7100827</v>
      </c>
      <c r="K47" s="31">
        <f t="shared" si="1"/>
        <v>2454910</v>
      </c>
      <c r="L47" s="31">
        <f t="shared" si="1"/>
        <v>3291130</v>
      </c>
      <c r="M47" s="31">
        <f t="shared" si="1"/>
        <v>7490148</v>
      </c>
      <c r="N47" s="31">
        <f t="shared" si="1"/>
        <v>13236188</v>
      </c>
      <c r="O47" s="31">
        <f t="shared" si="1"/>
        <v>2163945</v>
      </c>
      <c r="P47" s="31">
        <f t="shared" si="1"/>
        <v>2614408</v>
      </c>
      <c r="Q47" s="31">
        <f t="shared" si="1"/>
        <v>2678904</v>
      </c>
      <c r="R47" s="31">
        <f t="shared" si="1"/>
        <v>7457257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27794272</v>
      </c>
      <c r="X47" s="31">
        <f t="shared" si="1"/>
        <v>53498952</v>
      </c>
      <c r="Y47" s="31">
        <f t="shared" si="1"/>
        <v>-25704680</v>
      </c>
      <c r="Z47" s="32">
        <f>+IF(X47&lt;&gt;0,+(Y47/X47)*100,0)</f>
        <v>-48.047072024887512</v>
      </c>
      <c r="AA47" s="29">
        <f>SUM(AA34:AA46)</f>
        <v>71331938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-15510456</v>
      </c>
      <c r="D48" s="39">
        <f t="shared" si="2"/>
        <v>0</v>
      </c>
      <c r="E48" s="40">
        <f t="shared" si="2"/>
        <v>-31461291</v>
      </c>
      <c r="F48" s="41">
        <f t="shared" si="2"/>
        <v>-31852308</v>
      </c>
      <c r="G48" s="41">
        <f t="shared" si="2"/>
        <v>1773602</v>
      </c>
      <c r="H48" s="41">
        <f t="shared" si="2"/>
        <v>1347770</v>
      </c>
      <c r="I48" s="41">
        <f t="shared" si="2"/>
        <v>562042</v>
      </c>
      <c r="J48" s="41">
        <f t="shared" si="2"/>
        <v>3683414</v>
      </c>
      <c r="K48" s="41">
        <f t="shared" si="2"/>
        <v>1287847</v>
      </c>
      <c r="L48" s="41">
        <f t="shared" si="2"/>
        <v>236874</v>
      </c>
      <c r="M48" s="41">
        <f t="shared" si="2"/>
        <v>-3908912</v>
      </c>
      <c r="N48" s="41">
        <f t="shared" si="2"/>
        <v>-2384191</v>
      </c>
      <c r="O48" s="41">
        <f t="shared" si="2"/>
        <v>1376555</v>
      </c>
      <c r="P48" s="41">
        <f t="shared" si="2"/>
        <v>1037556</v>
      </c>
      <c r="Q48" s="41">
        <f t="shared" si="2"/>
        <v>955067</v>
      </c>
      <c r="R48" s="41">
        <f t="shared" si="2"/>
        <v>3369178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4668401</v>
      </c>
      <c r="X48" s="41">
        <f t="shared" si="2"/>
        <v>-23889249</v>
      </c>
      <c r="Y48" s="41">
        <f t="shared" si="2"/>
        <v>28557650</v>
      </c>
      <c r="Z48" s="42">
        <f>+IF(X48&lt;&gt;0,+(Y48/X48)*100,0)</f>
        <v>-119.54184913891601</v>
      </c>
      <c r="AA48" s="39">
        <f>+AA32-AA47</f>
        <v>-31852308</v>
      </c>
    </row>
    <row r="49" spans="1:27" x14ac:dyDescent="0.25">
      <c r="A49" s="43" t="s">
        <v>74</v>
      </c>
      <c r="B49" s="15" t="s">
        <v>32</v>
      </c>
      <c r="C49" s="20">
        <v>196646</v>
      </c>
      <c r="D49" s="20"/>
      <c r="E49" s="21"/>
      <c r="F49" s="22">
        <v>1200000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900000</v>
      </c>
      <c r="Y49" s="22">
        <v>-900000</v>
      </c>
      <c r="Z49" s="23">
        <v>-100</v>
      </c>
      <c r="AA49" s="20">
        <v>1200000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-15313810</v>
      </c>
      <c r="D51" s="48">
        <f t="shared" si="3"/>
        <v>0</v>
      </c>
      <c r="E51" s="49">
        <f t="shared" si="3"/>
        <v>-31461291</v>
      </c>
      <c r="F51" s="50">
        <f t="shared" si="3"/>
        <v>-30652308</v>
      </c>
      <c r="G51" s="50">
        <f t="shared" si="3"/>
        <v>1773602</v>
      </c>
      <c r="H51" s="50">
        <f t="shared" si="3"/>
        <v>1347770</v>
      </c>
      <c r="I51" s="50">
        <f t="shared" si="3"/>
        <v>562042</v>
      </c>
      <c r="J51" s="50">
        <f t="shared" si="3"/>
        <v>3683414</v>
      </c>
      <c r="K51" s="50">
        <f t="shared" si="3"/>
        <v>1287847</v>
      </c>
      <c r="L51" s="50">
        <f t="shared" si="3"/>
        <v>236874</v>
      </c>
      <c r="M51" s="50">
        <f t="shared" si="3"/>
        <v>-3908912</v>
      </c>
      <c r="N51" s="50">
        <f t="shared" si="3"/>
        <v>-2384191</v>
      </c>
      <c r="O51" s="50">
        <f t="shared" si="3"/>
        <v>1376555</v>
      </c>
      <c r="P51" s="50">
        <f t="shared" si="3"/>
        <v>1037556</v>
      </c>
      <c r="Q51" s="50">
        <f t="shared" si="3"/>
        <v>955067</v>
      </c>
      <c r="R51" s="50">
        <f t="shared" si="3"/>
        <v>3369178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4668401</v>
      </c>
      <c r="X51" s="50">
        <f t="shared" si="3"/>
        <v>-22989249</v>
      </c>
      <c r="Y51" s="50">
        <f t="shared" si="3"/>
        <v>27657650</v>
      </c>
      <c r="Z51" s="51">
        <f>+IF(X51&lt;&gt;0,+(Y51/X51)*100,0)</f>
        <v>-120.30688779785717</v>
      </c>
      <c r="AA51" s="48">
        <f>SUM(AA48:AA50)</f>
        <v>-30652308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-15313810</v>
      </c>
      <c r="D53" s="54">
        <f>+D51-D52</f>
        <v>0</v>
      </c>
      <c r="E53" s="55">
        <f t="shared" si="4"/>
        <v>-31461291</v>
      </c>
      <c r="F53" s="56">
        <f t="shared" si="4"/>
        <v>-30652308</v>
      </c>
      <c r="G53" s="56">
        <f t="shared" si="4"/>
        <v>1773602</v>
      </c>
      <c r="H53" s="56">
        <f t="shared" si="4"/>
        <v>1347770</v>
      </c>
      <c r="I53" s="56">
        <f t="shared" si="4"/>
        <v>562042</v>
      </c>
      <c r="J53" s="56">
        <f t="shared" si="4"/>
        <v>3683414</v>
      </c>
      <c r="K53" s="56">
        <f t="shared" si="4"/>
        <v>1287847</v>
      </c>
      <c r="L53" s="56">
        <f t="shared" si="4"/>
        <v>236874</v>
      </c>
      <c r="M53" s="56">
        <f t="shared" si="4"/>
        <v>-3908912</v>
      </c>
      <c r="N53" s="56">
        <f t="shared" si="4"/>
        <v>-2384191</v>
      </c>
      <c r="O53" s="56">
        <f t="shared" si="4"/>
        <v>1376555</v>
      </c>
      <c r="P53" s="56">
        <f t="shared" si="4"/>
        <v>1037556</v>
      </c>
      <c r="Q53" s="56">
        <f t="shared" si="4"/>
        <v>955067</v>
      </c>
      <c r="R53" s="56">
        <f t="shared" si="4"/>
        <v>3369178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4668401</v>
      </c>
      <c r="X53" s="56">
        <f t="shared" si="4"/>
        <v>-22989249</v>
      </c>
      <c r="Y53" s="56">
        <f t="shared" si="4"/>
        <v>27657650</v>
      </c>
      <c r="Z53" s="57">
        <f>+IF(X53&lt;&gt;0,+(Y53/X53)*100,0)</f>
        <v>-120.30688779785717</v>
      </c>
      <c r="AA53" s="54">
        <f>+AA51-AA52</f>
        <v>-30652308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-15313810</v>
      </c>
      <c r="D56" s="48">
        <f>SUM(D53:D55)</f>
        <v>0</v>
      </c>
      <c r="E56" s="49">
        <f t="shared" si="5"/>
        <v>-31461291</v>
      </c>
      <c r="F56" s="50">
        <f t="shared" si="5"/>
        <v>-30652308</v>
      </c>
      <c r="G56" s="50">
        <f t="shared" si="5"/>
        <v>1773602</v>
      </c>
      <c r="H56" s="50">
        <f t="shared" si="5"/>
        <v>1347770</v>
      </c>
      <c r="I56" s="50">
        <f t="shared" si="5"/>
        <v>562042</v>
      </c>
      <c r="J56" s="50">
        <f t="shared" si="5"/>
        <v>3683414</v>
      </c>
      <c r="K56" s="50">
        <f t="shared" si="5"/>
        <v>1287847</v>
      </c>
      <c r="L56" s="50">
        <f t="shared" si="5"/>
        <v>236874</v>
      </c>
      <c r="M56" s="50">
        <f t="shared" si="5"/>
        <v>-3908912</v>
      </c>
      <c r="N56" s="50">
        <f t="shared" si="5"/>
        <v>-2384191</v>
      </c>
      <c r="O56" s="50">
        <f t="shared" si="5"/>
        <v>1376555</v>
      </c>
      <c r="P56" s="50">
        <f t="shared" si="5"/>
        <v>1037556</v>
      </c>
      <c r="Q56" s="50">
        <f t="shared" si="5"/>
        <v>955067</v>
      </c>
      <c r="R56" s="50">
        <f t="shared" si="5"/>
        <v>3369178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4668401</v>
      </c>
      <c r="X56" s="50">
        <f t="shared" si="5"/>
        <v>-22989249</v>
      </c>
      <c r="Y56" s="50">
        <f t="shared" si="5"/>
        <v>27657650</v>
      </c>
      <c r="Z56" s="51">
        <f>+IF(X56&lt;&gt;0,+(Y56/X56)*100,0)</f>
        <v>-120.30688779785717</v>
      </c>
      <c r="AA56" s="48">
        <f>SUM(AA53:AA55)</f>
        <v>-30652308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-15313810</v>
      </c>
      <c r="D59" s="65">
        <f>SUM(D56:D58)</f>
        <v>0</v>
      </c>
      <c r="E59" s="66">
        <f t="shared" si="6"/>
        <v>-31461291</v>
      </c>
      <c r="F59" s="67">
        <f t="shared" si="6"/>
        <v>-30652308</v>
      </c>
      <c r="G59" s="67">
        <f t="shared" si="6"/>
        <v>1773602</v>
      </c>
      <c r="H59" s="67">
        <f t="shared" si="6"/>
        <v>1347770</v>
      </c>
      <c r="I59" s="67">
        <f t="shared" si="6"/>
        <v>562042</v>
      </c>
      <c r="J59" s="67">
        <f t="shared" si="6"/>
        <v>3683414</v>
      </c>
      <c r="K59" s="67">
        <f t="shared" si="6"/>
        <v>1287847</v>
      </c>
      <c r="L59" s="67">
        <f t="shared" si="6"/>
        <v>236874</v>
      </c>
      <c r="M59" s="67">
        <f t="shared" si="6"/>
        <v>-3908912</v>
      </c>
      <c r="N59" s="67">
        <f t="shared" si="6"/>
        <v>-2384191</v>
      </c>
      <c r="O59" s="67">
        <f t="shared" si="6"/>
        <v>1376555</v>
      </c>
      <c r="P59" s="67">
        <f t="shared" si="6"/>
        <v>1037556</v>
      </c>
      <c r="Q59" s="67">
        <f t="shared" si="6"/>
        <v>955067</v>
      </c>
      <c r="R59" s="67">
        <f t="shared" si="6"/>
        <v>3369178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4668401</v>
      </c>
      <c r="X59" s="67">
        <f t="shared" si="6"/>
        <v>-22989249</v>
      </c>
      <c r="Y59" s="67">
        <f t="shared" si="6"/>
        <v>27657650</v>
      </c>
      <c r="Z59" s="68">
        <f>+IF(X59&lt;&gt;0,+(Y59/X59)*100,0)</f>
        <v>-120.30688779785717</v>
      </c>
      <c r="AA59" s="65">
        <f>SUM(AA56:AA58)</f>
        <v>-30652308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159335930</v>
      </c>
      <c r="D9" s="20"/>
      <c r="E9" s="21">
        <v>165183065</v>
      </c>
      <c r="F9" s="22">
        <v>170214841</v>
      </c>
      <c r="G9" s="22">
        <v>13975769</v>
      </c>
      <c r="H9" s="22">
        <v>14650412</v>
      </c>
      <c r="I9" s="22">
        <v>14388657</v>
      </c>
      <c r="J9" s="22">
        <v>43014838</v>
      </c>
      <c r="K9" s="22">
        <v>14496278</v>
      </c>
      <c r="L9" s="22">
        <v>14528057</v>
      </c>
      <c r="M9" s="22">
        <v>14325967</v>
      </c>
      <c r="N9" s="22">
        <v>43350302</v>
      </c>
      <c r="O9" s="22">
        <v>14618050</v>
      </c>
      <c r="P9" s="22">
        <v>14466884</v>
      </c>
      <c r="Q9" s="22">
        <v>14513727</v>
      </c>
      <c r="R9" s="22">
        <v>43598661</v>
      </c>
      <c r="S9" s="22"/>
      <c r="T9" s="22"/>
      <c r="U9" s="22"/>
      <c r="V9" s="22"/>
      <c r="W9" s="22">
        <v>129963801</v>
      </c>
      <c r="X9" s="22">
        <v>129771199</v>
      </c>
      <c r="Y9" s="22">
        <v>192602</v>
      </c>
      <c r="Z9" s="23">
        <v>0.14841659897124015</v>
      </c>
      <c r="AA9" s="20">
        <v>170214841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3693840</v>
      </c>
      <c r="D13" s="20"/>
      <c r="E13" s="21">
        <v>2503298</v>
      </c>
      <c r="F13" s="22">
        <v>5021611</v>
      </c>
      <c r="G13" s="22">
        <v>442679</v>
      </c>
      <c r="H13" s="22">
        <v>380896</v>
      </c>
      <c r="I13" s="22">
        <v>446861</v>
      </c>
      <c r="J13" s="22">
        <v>1270436</v>
      </c>
      <c r="K13" s="22">
        <v>449277</v>
      </c>
      <c r="L13" s="22">
        <v>452869</v>
      </c>
      <c r="M13" s="22">
        <v>460444</v>
      </c>
      <c r="N13" s="22">
        <v>1362590</v>
      </c>
      <c r="O13" s="22">
        <v>484105</v>
      </c>
      <c r="P13" s="22">
        <v>488215</v>
      </c>
      <c r="Q13" s="22">
        <v>493145</v>
      </c>
      <c r="R13" s="22">
        <v>1465465</v>
      </c>
      <c r="S13" s="22"/>
      <c r="T13" s="22"/>
      <c r="U13" s="22"/>
      <c r="V13" s="22"/>
      <c r="W13" s="22">
        <v>4098491</v>
      </c>
      <c r="X13" s="22">
        <v>4375956</v>
      </c>
      <c r="Y13" s="22">
        <v>-277465</v>
      </c>
      <c r="Z13" s="23">
        <v>-6.3406716155281266</v>
      </c>
      <c r="AA13" s="20">
        <v>5021611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26326420</v>
      </c>
      <c r="D25" s="20"/>
      <c r="E25" s="21">
        <v>55339897</v>
      </c>
      <c r="F25" s="22">
        <v>55339897</v>
      </c>
      <c r="G25" s="22">
        <v>24659041</v>
      </c>
      <c r="H25" s="22"/>
      <c r="I25" s="22"/>
      <c r="J25" s="22">
        <v>24659041</v>
      </c>
      <c r="K25" s="22"/>
      <c r="L25" s="22"/>
      <c r="M25" s="22"/>
      <c r="N25" s="22"/>
      <c r="O25" s="22">
        <v>19727343</v>
      </c>
      <c r="P25" s="22"/>
      <c r="Q25" s="22">
        <v>13835103</v>
      </c>
      <c r="R25" s="22">
        <v>33562446</v>
      </c>
      <c r="S25" s="22"/>
      <c r="T25" s="22"/>
      <c r="U25" s="22"/>
      <c r="V25" s="22"/>
      <c r="W25" s="22">
        <v>58221487</v>
      </c>
      <c r="X25" s="22">
        <v>55339897</v>
      </c>
      <c r="Y25" s="22">
        <v>2881590</v>
      </c>
      <c r="Z25" s="23">
        <v>5.2070751053259094</v>
      </c>
      <c r="AA25" s="20">
        <v>55339897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189356190</v>
      </c>
      <c r="D32" s="29">
        <f t="shared" ref="D32:Y32" si="0">SUM(D6:D31)</f>
        <v>0</v>
      </c>
      <c r="E32" s="30">
        <f t="shared" si="0"/>
        <v>223026260</v>
      </c>
      <c r="F32" s="31">
        <f t="shared" si="0"/>
        <v>230576349</v>
      </c>
      <c r="G32" s="31">
        <f t="shared" si="0"/>
        <v>39077489</v>
      </c>
      <c r="H32" s="31">
        <f t="shared" si="0"/>
        <v>15031308</v>
      </c>
      <c r="I32" s="31">
        <f t="shared" si="0"/>
        <v>14835518</v>
      </c>
      <c r="J32" s="31">
        <f t="shared" si="0"/>
        <v>68944315</v>
      </c>
      <c r="K32" s="31">
        <f t="shared" si="0"/>
        <v>14945555</v>
      </c>
      <c r="L32" s="31">
        <f t="shared" si="0"/>
        <v>14980926</v>
      </c>
      <c r="M32" s="31">
        <f t="shared" si="0"/>
        <v>14786411</v>
      </c>
      <c r="N32" s="31">
        <f t="shared" si="0"/>
        <v>44712892</v>
      </c>
      <c r="O32" s="31">
        <f t="shared" si="0"/>
        <v>34829498</v>
      </c>
      <c r="P32" s="31">
        <f t="shared" si="0"/>
        <v>14955099</v>
      </c>
      <c r="Q32" s="31">
        <f t="shared" si="0"/>
        <v>28841975</v>
      </c>
      <c r="R32" s="31">
        <f t="shared" si="0"/>
        <v>78626572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192283779</v>
      </c>
      <c r="X32" s="31">
        <f t="shared" si="0"/>
        <v>189487052</v>
      </c>
      <c r="Y32" s="31">
        <f t="shared" si="0"/>
        <v>2796727</v>
      </c>
      <c r="Z32" s="32">
        <f>+IF(X32&lt;&gt;0,+(Y32/X32)*100,0)</f>
        <v>1.4759462298247163</v>
      </c>
      <c r="AA32" s="29">
        <f>SUM(AA6:AA31)</f>
        <v>230576349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32657804</v>
      </c>
      <c r="D34" s="20"/>
      <c r="E34" s="21">
        <v>37223606</v>
      </c>
      <c r="F34" s="22">
        <v>35722292</v>
      </c>
      <c r="G34" s="22">
        <v>2291519</v>
      </c>
      <c r="H34" s="22">
        <v>2648881</v>
      </c>
      <c r="I34" s="22">
        <v>2774907</v>
      </c>
      <c r="J34" s="22">
        <v>7715307</v>
      </c>
      <c r="K34" s="22">
        <v>2793742</v>
      </c>
      <c r="L34" s="22">
        <v>4388879</v>
      </c>
      <c r="M34" s="22">
        <v>2832840</v>
      </c>
      <c r="N34" s="22">
        <v>10015461</v>
      </c>
      <c r="O34" s="22">
        <v>3023456</v>
      </c>
      <c r="P34" s="22">
        <v>2879654</v>
      </c>
      <c r="Q34" s="22">
        <v>2937849</v>
      </c>
      <c r="R34" s="22">
        <v>8840959</v>
      </c>
      <c r="S34" s="22"/>
      <c r="T34" s="22"/>
      <c r="U34" s="22"/>
      <c r="V34" s="22"/>
      <c r="W34" s="22">
        <v>26571727</v>
      </c>
      <c r="X34" s="22">
        <v>26761850</v>
      </c>
      <c r="Y34" s="22">
        <v>-190123</v>
      </c>
      <c r="Z34" s="23">
        <v>-0.71042547506992237</v>
      </c>
      <c r="AA34" s="20">
        <v>35722292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1877024</v>
      </c>
      <c r="D37" s="20"/>
      <c r="E37" s="21">
        <v>3077055</v>
      </c>
      <c r="F37" s="22">
        <v>1904891</v>
      </c>
      <c r="G37" s="22">
        <v>14919</v>
      </c>
      <c r="H37" s="22">
        <v>65187</v>
      </c>
      <c r="I37" s="22">
        <v>44721</v>
      </c>
      <c r="J37" s="22">
        <v>124827</v>
      </c>
      <c r="K37" s="22">
        <v>1255308</v>
      </c>
      <c r="L37" s="22">
        <v>7242</v>
      </c>
      <c r="M37" s="22">
        <v>9402</v>
      </c>
      <c r="N37" s="22">
        <v>1271952</v>
      </c>
      <c r="O37" s="22">
        <v>5692</v>
      </c>
      <c r="P37" s="22">
        <v>167264</v>
      </c>
      <c r="Q37" s="22">
        <v>175927</v>
      </c>
      <c r="R37" s="22">
        <v>348883</v>
      </c>
      <c r="S37" s="22"/>
      <c r="T37" s="22"/>
      <c r="U37" s="22"/>
      <c r="V37" s="22"/>
      <c r="W37" s="22">
        <v>1745662</v>
      </c>
      <c r="X37" s="22">
        <v>1603462</v>
      </c>
      <c r="Y37" s="22">
        <v>142200</v>
      </c>
      <c r="Z37" s="23">
        <v>8.868311191659048</v>
      </c>
      <c r="AA37" s="20">
        <v>1904891</v>
      </c>
    </row>
    <row r="38" spans="1:27" x14ac:dyDescent="0.25">
      <c r="A38" s="19" t="s">
        <v>64</v>
      </c>
      <c r="B38" s="15" t="s">
        <v>32</v>
      </c>
      <c r="C38" s="20">
        <v>36512281</v>
      </c>
      <c r="D38" s="20"/>
      <c r="E38" s="21">
        <v>6202707</v>
      </c>
      <c r="F38" s="22">
        <v>7800000</v>
      </c>
      <c r="G38" s="22">
        <v>516892</v>
      </c>
      <c r="H38" s="22">
        <v>516892</v>
      </c>
      <c r="I38" s="22">
        <v>516892</v>
      </c>
      <c r="J38" s="22">
        <v>1550676</v>
      </c>
      <c r="K38" s="22">
        <v>516892</v>
      </c>
      <c r="L38" s="22">
        <v>516892</v>
      </c>
      <c r="M38" s="22">
        <v>516892</v>
      </c>
      <c r="N38" s="22">
        <v>1550676</v>
      </c>
      <c r="O38" s="22">
        <v>516892</v>
      </c>
      <c r="P38" s="22">
        <v>516892</v>
      </c>
      <c r="Q38" s="22">
        <v>516892</v>
      </c>
      <c r="R38" s="22">
        <v>1550676</v>
      </c>
      <c r="S38" s="22"/>
      <c r="T38" s="22"/>
      <c r="U38" s="22"/>
      <c r="V38" s="22"/>
      <c r="W38" s="22">
        <v>4652028</v>
      </c>
      <c r="X38" s="22">
        <v>5290946</v>
      </c>
      <c r="Y38" s="22">
        <v>-638918</v>
      </c>
      <c r="Z38" s="23">
        <v>-12.075685520131939</v>
      </c>
      <c r="AA38" s="20">
        <v>7800000</v>
      </c>
    </row>
    <row r="39" spans="1:27" x14ac:dyDescent="0.25">
      <c r="A39" s="19" t="s">
        <v>65</v>
      </c>
      <c r="B39" s="15" t="s">
        <v>32</v>
      </c>
      <c r="C39" s="20">
        <v>8954354</v>
      </c>
      <c r="D39" s="20"/>
      <c r="E39" s="21">
        <v>9304677</v>
      </c>
      <c r="F39" s="22">
        <v>9597994</v>
      </c>
      <c r="G39" s="22"/>
      <c r="H39" s="22"/>
      <c r="I39" s="22"/>
      <c r="J39" s="22"/>
      <c r="K39" s="22"/>
      <c r="L39" s="22"/>
      <c r="M39" s="22">
        <v>4636827</v>
      </c>
      <c r="N39" s="22">
        <v>4636827</v>
      </c>
      <c r="O39" s="22"/>
      <c r="P39" s="22"/>
      <c r="Q39" s="22"/>
      <c r="R39" s="22"/>
      <c r="S39" s="22"/>
      <c r="T39" s="22"/>
      <c r="U39" s="22"/>
      <c r="V39" s="22"/>
      <c r="W39" s="22">
        <v>4636827</v>
      </c>
      <c r="X39" s="22">
        <v>4636827</v>
      </c>
      <c r="Y39" s="22"/>
      <c r="Z39" s="23"/>
      <c r="AA39" s="20">
        <v>9597994</v>
      </c>
    </row>
    <row r="40" spans="1:27" x14ac:dyDescent="0.25">
      <c r="A40" s="19" t="s">
        <v>40</v>
      </c>
      <c r="B40" s="15" t="s">
        <v>32</v>
      </c>
      <c r="C40" s="20">
        <v>6659416</v>
      </c>
      <c r="D40" s="20"/>
      <c r="E40" s="21">
        <v>6305403</v>
      </c>
      <c r="F40" s="22">
        <v>26666819</v>
      </c>
      <c r="G40" s="22"/>
      <c r="H40" s="22"/>
      <c r="I40" s="22"/>
      <c r="J40" s="22"/>
      <c r="K40" s="22"/>
      <c r="L40" s="22"/>
      <c r="M40" s="22">
        <v>3152702</v>
      </c>
      <c r="N40" s="22">
        <v>3152702</v>
      </c>
      <c r="O40" s="22"/>
      <c r="P40" s="22"/>
      <c r="Q40" s="22"/>
      <c r="R40" s="22"/>
      <c r="S40" s="22"/>
      <c r="T40" s="22"/>
      <c r="U40" s="22"/>
      <c r="V40" s="22"/>
      <c r="W40" s="22">
        <v>3152702</v>
      </c>
      <c r="X40" s="22">
        <v>3515479</v>
      </c>
      <c r="Y40" s="22">
        <v>-362777</v>
      </c>
      <c r="Z40" s="23">
        <v>-10.319418776217978</v>
      </c>
      <c r="AA40" s="20">
        <v>26666819</v>
      </c>
    </row>
    <row r="41" spans="1:27" x14ac:dyDescent="0.25">
      <c r="A41" s="19" t="s">
        <v>66</v>
      </c>
      <c r="B41" s="15" t="s">
        <v>32</v>
      </c>
      <c r="C41" s="20">
        <v>18514520</v>
      </c>
      <c r="D41" s="20"/>
      <c r="E41" s="21">
        <v>16888569</v>
      </c>
      <c r="F41" s="22">
        <v>22051660</v>
      </c>
      <c r="G41" s="22">
        <v>1397692</v>
      </c>
      <c r="H41" s="22">
        <v>156525</v>
      </c>
      <c r="I41" s="22">
        <v>2641413</v>
      </c>
      <c r="J41" s="22">
        <v>4195630</v>
      </c>
      <c r="K41" s="22">
        <v>1271749</v>
      </c>
      <c r="L41" s="22">
        <v>1695960</v>
      </c>
      <c r="M41" s="22">
        <v>132774</v>
      </c>
      <c r="N41" s="22">
        <v>3100483</v>
      </c>
      <c r="O41" s="22">
        <v>4003830</v>
      </c>
      <c r="P41" s="22">
        <v>1548550</v>
      </c>
      <c r="Q41" s="22">
        <v>1725458</v>
      </c>
      <c r="R41" s="22">
        <v>7277838</v>
      </c>
      <c r="S41" s="22"/>
      <c r="T41" s="22"/>
      <c r="U41" s="22"/>
      <c r="V41" s="22"/>
      <c r="W41" s="22">
        <v>14573951</v>
      </c>
      <c r="X41" s="22">
        <v>15600631</v>
      </c>
      <c r="Y41" s="22">
        <v>-1026680</v>
      </c>
      <c r="Z41" s="23">
        <v>-6.5810158576278104</v>
      </c>
      <c r="AA41" s="20">
        <v>22051660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5200000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5200000</v>
      </c>
    </row>
    <row r="44" spans="1:27" x14ac:dyDescent="0.25">
      <c r="A44" s="19" t="s">
        <v>69</v>
      </c>
      <c r="B44" s="15" t="s">
        <v>32</v>
      </c>
      <c r="C44" s="20">
        <v>21539077</v>
      </c>
      <c r="D44" s="20"/>
      <c r="E44" s="21">
        <v>21692871</v>
      </c>
      <c r="F44" s="22">
        <v>21792871</v>
      </c>
      <c r="G44" s="22">
        <v>1817328</v>
      </c>
      <c r="H44" s="22">
        <v>1827540</v>
      </c>
      <c r="I44" s="22">
        <v>1817694</v>
      </c>
      <c r="J44" s="22">
        <v>5462562</v>
      </c>
      <c r="K44" s="22">
        <v>1812646</v>
      </c>
      <c r="L44" s="22">
        <v>1776156</v>
      </c>
      <c r="M44" s="22">
        <v>1757752</v>
      </c>
      <c r="N44" s="22">
        <v>5346554</v>
      </c>
      <c r="O44" s="22">
        <v>1759550</v>
      </c>
      <c r="P44" s="22">
        <v>1786851</v>
      </c>
      <c r="Q44" s="22">
        <v>1758143</v>
      </c>
      <c r="R44" s="22">
        <v>5304544</v>
      </c>
      <c r="S44" s="22"/>
      <c r="T44" s="22"/>
      <c r="U44" s="22"/>
      <c r="V44" s="22"/>
      <c r="W44" s="22">
        <v>16113660</v>
      </c>
      <c r="X44" s="22">
        <v>16258350</v>
      </c>
      <c r="Y44" s="22">
        <v>-144690</v>
      </c>
      <c r="Z44" s="23">
        <v>-0.88994270636319184</v>
      </c>
      <c r="AA44" s="20">
        <v>21792871</v>
      </c>
    </row>
    <row r="45" spans="1:27" x14ac:dyDescent="0.25">
      <c r="A45" s="19" t="s">
        <v>70</v>
      </c>
      <c r="B45" s="15" t="s">
        <v>32</v>
      </c>
      <c r="C45" s="20">
        <v>214036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126928512</v>
      </c>
      <c r="D47" s="29">
        <f t="shared" ref="D47:Y47" si="1">SUM(D34:D46)</f>
        <v>0</v>
      </c>
      <c r="E47" s="30">
        <f t="shared" si="1"/>
        <v>100694888</v>
      </c>
      <c r="F47" s="31">
        <f t="shared" si="1"/>
        <v>130736527</v>
      </c>
      <c r="G47" s="31">
        <f t="shared" si="1"/>
        <v>6038350</v>
      </c>
      <c r="H47" s="31">
        <f t="shared" si="1"/>
        <v>5215025</v>
      </c>
      <c r="I47" s="31">
        <f t="shared" si="1"/>
        <v>7795627</v>
      </c>
      <c r="J47" s="31">
        <f t="shared" si="1"/>
        <v>19049002</v>
      </c>
      <c r="K47" s="31">
        <f t="shared" si="1"/>
        <v>7650337</v>
      </c>
      <c r="L47" s="31">
        <f t="shared" si="1"/>
        <v>8385129</v>
      </c>
      <c r="M47" s="31">
        <f t="shared" si="1"/>
        <v>13039189</v>
      </c>
      <c r="N47" s="31">
        <f t="shared" si="1"/>
        <v>29074655</v>
      </c>
      <c r="O47" s="31">
        <f t="shared" si="1"/>
        <v>9309420</v>
      </c>
      <c r="P47" s="31">
        <f t="shared" si="1"/>
        <v>6899211</v>
      </c>
      <c r="Q47" s="31">
        <f t="shared" si="1"/>
        <v>7114269</v>
      </c>
      <c r="R47" s="31">
        <f t="shared" si="1"/>
        <v>23322900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71446557</v>
      </c>
      <c r="X47" s="31">
        <f t="shared" si="1"/>
        <v>73667545</v>
      </c>
      <c r="Y47" s="31">
        <f t="shared" si="1"/>
        <v>-2220988</v>
      </c>
      <c r="Z47" s="32">
        <f>+IF(X47&lt;&gt;0,+(Y47/X47)*100,0)</f>
        <v>-3.0148798904592247</v>
      </c>
      <c r="AA47" s="29">
        <f>SUM(AA34:AA46)</f>
        <v>130736527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62427678</v>
      </c>
      <c r="D48" s="39">
        <f t="shared" si="2"/>
        <v>0</v>
      </c>
      <c r="E48" s="40">
        <f t="shared" si="2"/>
        <v>122331372</v>
      </c>
      <c r="F48" s="41">
        <f t="shared" si="2"/>
        <v>99839822</v>
      </c>
      <c r="G48" s="41">
        <f t="shared" si="2"/>
        <v>33039139</v>
      </c>
      <c r="H48" s="41">
        <f t="shared" si="2"/>
        <v>9816283</v>
      </c>
      <c r="I48" s="41">
        <f t="shared" si="2"/>
        <v>7039891</v>
      </c>
      <c r="J48" s="41">
        <f t="shared" si="2"/>
        <v>49895313</v>
      </c>
      <c r="K48" s="41">
        <f t="shared" si="2"/>
        <v>7295218</v>
      </c>
      <c r="L48" s="41">
        <f t="shared" si="2"/>
        <v>6595797</v>
      </c>
      <c r="M48" s="41">
        <f t="shared" si="2"/>
        <v>1747222</v>
      </c>
      <c r="N48" s="41">
        <f t="shared" si="2"/>
        <v>15638237</v>
      </c>
      <c r="O48" s="41">
        <f t="shared" si="2"/>
        <v>25520078</v>
      </c>
      <c r="P48" s="41">
        <f t="shared" si="2"/>
        <v>8055888</v>
      </c>
      <c r="Q48" s="41">
        <f t="shared" si="2"/>
        <v>21727706</v>
      </c>
      <c r="R48" s="41">
        <f t="shared" si="2"/>
        <v>55303672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120837222</v>
      </c>
      <c r="X48" s="41">
        <f t="shared" si="2"/>
        <v>115819507</v>
      </c>
      <c r="Y48" s="41">
        <f t="shared" si="2"/>
        <v>5017715</v>
      </c>
      <c r="Z48" s="42">
        <f>+IF(X48&lt;&gt;0,+(Y48/X48)*100,0)</f>
        <v>4.3323574154049886</v>
      </c>
      <c r="AA48" s="39">
        <f>+AA32-AA47</f>
        <v>99839822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62427678</v>
      </c>
      <c r="D51" s="48">
        <f t="shared" si="3"/>
        <v>0</v>
      </c>
      <c r="E51" s="49">
        <f t="shared" si="3"/>
        <v>122331372</v>
      </c>
      <c r="F51" s="50">
        <f t="shared" si="3"/>
        <v>99839822</v>
      </c>
      <c r="G51" s="50">
        <f t="shared" si="3"/>
        <v>33039139</v>
      </c>
      <c r="H51" s="50">
        <f t="shared" si="3"/>
        <v>9816283</v>
      </c>
      <c r="I51" s="50">
        <f t="shared" si="3"/>
        <v>7039891</v>
      </c>
      <c r="J51" s="50">
        <f t="shared" si="3"/>
        <v>49895313</v>
      </c>
      <c r="K51" s="50">
        <f t="shared" si="3"/>
        <v>7295218</v>
      </c>
      <c r="L51" s="50">
        <f t="shared" si="3"/>
        <v>6595797</v>
      </c>
      <c r="M51" s="50">
        <f t="shared" si="3"/>
        <v>1747222</v>
      </c>
      <c r="N51" s="50">
        <f t="shared" si="3"/>
        <v>15638237</v>
      </c>
      <c r="O51" s="50">
        <f t="shared" si="3"/>
        <v>25520078</v>
      </c>
      <c r="P51" s="50">
        <f t="shared" si="3"/>
        <v>8055888</v>
      </c>
      <c r="Q51" s="50">
        <f t="shared" si="3"/>
        <v>21727706</v>
      </c>
      <c r="R51" s="50">
        <f t="shared" si="3"/>
        <v>55303672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120837222</v>
      </c>
      <c r="X51" s="50">
        <f t="shared" si="3"/>
        <v>115819507</v>
      </c>
      <c r="Y51" s="50">
        <f t="shared" si="3"/>
        <v>5017715</v>
      </c>
      <c r="Z51" s="51">
        <f>+IF(X51&lt;&gt;0,+(Y51/X51)*100,0)</f>
        <v>4.3323574154049886</v>
      </c>
      <c r="AA51" s="48">
        <f>SUM(AA48:AA50)</f>
        <v>99839822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62427678</v>
      </c>
      <c r="D53" s="54">
        <f>+D51-D52</f>
        <v>0</v>
      </c>
      <c r="E53" s="55">
        <f t="shared" si="4"/>
        <v>122331372</v>
      </c>
      <c r="F53" s="56">
        <f t="shared" si="4"/>
        <v>99839822</v>
      </c>
      <c r="G53" s="56">
        <f t="shared" si="4"/>
        <v>33039139</v>
      </c>
      <c r="H53" s="56">
        <f t="shared" si="4"/>
        <v>9816283</v>
      </c>
      <c r="I53" s="56">
        <f t="shared" si="4"/>
        <v>7039891</v>
      </c>
      <c r="J53" s="56">
        <f t="shared" si="4"/>
        <v>49895313</v>
      </c>
      <c r="K53" s="56">
        <f t="shared" si="4"/>
        <v>7295218</v>
      </c>
      <c r="L53" s="56">
        <f t="shared" si="4"/>
        <v>6595797</v>
      </c>
      <c r="M53" s="56">
        <f t="shared" si="4"/>
        <v>1747222</v>
      </c>
      <c r="N53" s="56">
        <f t="shared" si="4"/>
        <v>15638237</v>
      </c>
      <c r="O53" s="56">
        <f t="shared" si="4"/>
        <v>25520078</v>
      </c>
      <c r="P53" s="56">
        <f t="shared" si="4"/>
        <v>8055888</v>
      </c>
      <c r="Q53" s="56">
        <f t="shared" si="4"/>
        <v>21727706</v>
      </c>
      <c r="R53" s="56">
        <f t="shared" si="4"/>
        <v>55303672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120837222</v>
      </c>
      <c r="X53" s="56">
        <f t="shared" si="4"/>
        <v>115819507</v>
      </c>
      <c r="Y53" s="56">
        <f t="shared" si="4"/>
        <v>5017715</v>
      </c>
      <c r="Z53" s="57">
        <f>+IF(X53&lt;&gt;0,+(Y53/X53)*100,0)</f>
        <v>4.3323574154049886</v>
      </c>
      <c r="AA53" s="54">
        <f>+AA51-AA52</f>
        <v>99839822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62427678</v>
      </c>
      <c r="D56" s="48">
        <f>SUM(D53:D55)</f>
        <v>0</v>
      </c>
      <c r="E56" s="49">
        <f t="shared" si="5"/>
        <v>122331372</v>
      </c>
      <c r="F56" s="50">
        <f t="shared" si="5"/>
        <v>99839822</v>
      </c>
      <c r="G56" s="50">
        <f t="shared" si="5"/>
        <v>33039139</v>
      </c>
      <c r="H56" s="50">
        <f t="shared" si="5"/>
        <v>9816283</v>
      </c>
      <c r="I56" s="50">
        <f t="shared" si="5"/>
        <v>7039891</v>
      </c>
      <c r="J56" s="50">
        <f t="shared" si="5"/>
        <v>49895313</v>
      </c>
      <c r="K56" s="50">
        <f t="shared" si="5"/>
        <v>7295218</v>
      </c>
      <c r="L56" s="50">
        <f t="shared" si="5"/>
        <v>6595797</v>
      </c>
      <c r="M56" s="50">
        <f t="shared" si="5"/>
        <v>1747222</v>
      </c>
      <c r="N56" s="50">
        <f t="shared" si="5"/>
        <v>15638237</v>
      </c>
      <c r="O56" s="50">
        <f t="shared" si="5"/>
        <v>25520078</v>
      </c>
      <c r="P56" s="50">
        <f t="shared" si="5"/>
        <v>8055888</v>
      </c>
      <c r="Q56" s="50">
        <f t="shared" si="5"/>
        <v>21727706</v>
      </c>
      <c r="R56" s="50">
        <f t="shared" si="5"/>
        <v>55303672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120837222</v>
      </c>
      <c r="X56" s="50">
        <f t="shared" si="5"/>
        <v>115819507</v>
      </c>
      <c r="Y56" s="50">
        <f t="shared" si="5"/>
        <v>5017715</v>
      </c>
      <c r="Z56" s="51">
        <f>+IF(X56&lt;&gt;0,+(Y56/X56)*100,0)</f>
        <v>4.3323574154049886</v>
      </c>
      <c r="AA56" s="48">
        <f>SUM(AA53:AA55)</f>
        <v>99839822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62427678</v>
      </c>
      <c r="D59" s="65">
        <f>SUM(D56:D58)</f>
        <v>0</v>
      </c>
      <c r="E59" s="66">
        <f t="shared" si="6"/>
        <v>122331372</v>
      </c>
      <c r="F59" s="67">
        <f t="shared" si="6"/>
        <v>99839822</v>
      </c>
      <c r="G59" s="67">
        <f t="shared" si="6"/>
        <v>33039139</v>
      </c>
      <c r="H59" s="67">
        <f t="shared" si="6"/>
        <v>9816283</v>
      </c>
      <c r="I59" s="67">
        <f t="shared" si="6"/>
        <v>7039891</v>
      </c>
      <c r="J59" s="67">
        <f t="shared" si="6"/>
        <v>49895313</v>
      </c>
      <c r="K59" s="67">
        <f t="shared" si="6"/>
        <v>7295218</v>
      </c>
      <c r="L59" s="67">
        <f t="shared" si="6"/>
        <v>6595797</v>
      </c>
      <c r="M59" s="67">
        <f t="shared" si="6"/>
        <v>1747222</v>
      </c>
      <c r="N59" s="67">
        <f t="shared" si="6"/>
        <v>15638237</v>
      </c>
      <c r="O59" s="67">
        <f t="shared" si="6"/>
        <v>25520078</v>
      </c>
      <c r="P59" s="67">
        <f t="shared" si="6"/>
        <v>8055888</v>
      </c>
      <c r="Q59" s="67">
        <f t="shared" si="6"/>
        <v>21727706</v>
      </c>
      <c r="R59" s="67">
        <f t="shared" si="6"/>
        <v>55303672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120837222</v>
      </c>
      <c r="X59" s="67">
        <f t="shared" si="6"/>
        <v>115819507</v>
      </c>
      <c r="Y59" s="67">
        <f t="shared" si="6"/>
        <v>5017715</v>
      </c>
      <c r="Z59" s="68">
        <f>+IF(X59&lt;&gt;0,+(Y59/X59)*100,0)</f>
        <v>4.3323574154049886</v>
      </c>
      <c r="AA59" s="65">
        <f>SUM(AA56:AA58)</f>
        <v>99839822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89836854</v>
      </c>
      <c r="D9" s="20"/>
      <c r="E9" s="21">
        <v>107653574</v>
      </c>
      <c r="F9" s="22">
        <v>107653574</v>
      </c>
      <c r="G9" s="22">
        <v>16350684</v>
      </c>
      <c r="H9" s="22">
        <v>7033941</v>
      </c>
      <c r="I9" s="22">
        <v>7311848</v>
      </c>
      <c r="J9" s="22">
        <v>30696473</v>
      </c>
      <c r="K9" s="22">
        <v>7243432</v>
      </c>
      <c r="L9" s="22">
        <v>7281939</v>
      </c>
      <c r="M9" s="22">
        <v>7289118</v>
      </c>
      <c r="N9" s="22">
        <v>21814489</v>
      </c>
      <c r="O9" s="22">
        <v>7318841</v>
      </c>
      <c r="P9" s="22">
        <v>7279038</v>
      </c>
      <c r="Q9" s="22">
        <v>7237282</v>
      </c>
      <c r="R9" s="22">
        <v>21835161</v>
      </c>
      <c r="S9" s="22"/>
      <c r="T9" s="22"/>
      <c r="U9" s="22"/>
      <c r="V9" s="22"/>
      <c r="W9" s="22">
        <v>74346123</v>
      </c>
      <c r="X9" s="22">
        <v>77593776</v>
      </c>
      <c r="Y9" s="22">
        <v>-3247653</v>
      </c>
      <c r="Z9" s="23">
        <v>-4.185455544784932</v>
      </c>
      <c r="AA9" s="20">
        <v>107653574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2806309</v>
      </c>
      <c r="D13" s="20"/>
      <c r="E13" s="21">
        <v>2440115</v>
      </c>
      <c r="F13" s="22">
        <v>2952237</v>
      </c>
      <c r="G13" s="22">
        <v>297520</v>
      </c>
      <c r="H13" s="22">
        <v>297365</v>
      </c>
      <c r="I13" s="22">
        <v>308944</v>
      </c>
      <c r="J13" s="22">
        <v>903829</v>
      </c>
      <c r="K13" s="22">
        <v>333003</v>
      </c>
      <c r="L13" s="22">
        <v>327342</v>
      </c>
      <c r="M13" s="22">
        <v>332973</v>
      </c>
      <c r="N13" s="22">
        <v>993318</v>
      </c>
      <c r="O13" s="22">
        <v>341141</v>
      </c>
      <c r="P13" s="22">
        <v>344711</v>
      </c>
      <c r="Q13" s="22">
        <v>346203</v>
      </c>
      <c r="R13" s="22">
        <v>1032055</v>
      </c>
      <c r="S13" s="22"/>
      <c r="T13" s="22"/>
      <c r="U13" s="22"/>
      <c r="V13" s="22"/>
      <c r="W13" s="22">
        <v>2929202</v>
      </c>
      <c r="X13" s="22">
        <v>2138882</v>
      </c>
      <c r="Y13" s="22">
        <v>790320</v>
      </c>
      <c r="Z13" s="23">
        <v>36.950144982285138</v>
      </c>
      <c r="AA13" s="20">
        <v>2952237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1473320</v>
      </c>
      <c r="D19" s="20"/>
      <c r="E19" s="21">
        <v>1169014</v>
      </c>
      <c r="F19" s="22">
        <v>2023595</v>
      </c>
      <c r="G19" s="22">
        <v>2504</v>
      </c>
      <c r="H19" s="22">
        <v>647738</v>
      </c>
      <c r="I19" s="22">
        <v>24289</v>
      </c>
      <c r="J19" s="22">
        <v>674531</v>
      </c>
      <c r="K19" s="22">
        <v>704</v>
      </c>
      <c r="L19" s="22">
        <v>139010</v>
      </c>
      <c r="M19" s="22">
        <v>118739</v>
      </c>
      <c r="N19" s="22">
        <v>258453</v>
      </c>
      <c r="O19" s="22">
        <v>7825</v>
      </c>
      <c r="P19" s="22">
        <v>59782</v>
      </c>
      <c r="Q19" s="22">
        <v>94388</v>
      </c>
      <c r="R19" s="22">
        <v>161995</v>
      </c>
      <c r="S19" s="22"/>
      <c r="T19" s="22"/>
      <c r="U19" s="22"/>
      <c r="V19" s="22"/>
      <c r="W19" s="22">
        <v>1094979</v>
      </c>
      <c r="X19" s="22">
        <v>674531</v>
      </c>
      <c r="Y19" s="22">
        <v>420448</v>
      </c>
      <c r="Z19" s="23">
        <v>62.33190172134416</v>
      </c>
      <c r="AA19" s="20">
        <v>2023595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36592463</v>
      </c>
      <c r="D25" s="20"/>
      <c r="E25" s="21">
        <v>40072978</v>
      </c>
      <c r="F25" s="22">
        <v>21500396</v>
      </c>
      <c r="G25" s="22">
        <v>16697124</v>
      </c>
      <c r="H25" s="22"/>
      <c r="I25" s="22"/>
      <c r="J25" s="22">
        <v>16697124</v>
      </c>
      <c r="K25" s="22"/>
      <c r="L25" s="22"/>
      <c r="M25" s="22">
        <v>11449593</v>
      </c>
      <c r="N25" s="22">
        <v>11449593</v>
      </c>
      <c r="O25" s="22"/>
      <c r="P25" s="22"/>
      <c r="Q25" s="22">
        <v>10018195</v>
      </c>
      <c r="R25" s="22">
        <v>10018195</v>
      </c>
      <c r="S25" s="22"/>
      <c r="T25" s="22"/>
      <c r="U25" s="22"/>
      <c r="V25" s="22"/>
      <c r="W25" s="22">
        <v>38164912</v>
      </c>
      <c r="X25" s="22">
        <v>11079967</v>
      </c>
      <c r="Y25" s="22">
        <v>27084945</v>
      </c>
      <c r="Z25" s="23">
        <v>244.44969014799415</v>
      </c>
      <c r="AA25" s="20">
        <v>21500396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55448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130764394</v>
      </c>
      <c r="D32" s="29">
        <f t="shared" ref="D32:Y32" si="0">SUM(D6:D31)</f>
        <v>0</v>
      </c>
      <c r="E32" s="30">
        <f t="shared" si="0"/>
        <v>151335681</v>
      </c>
      <c r="F32" s="31">
        <f t="shared" si="0"/>
        <v>134129802</v>
      </c>
      <c r="G32" s="31">
        <f t="shared" si="0"/>
        <v>33347832</v>
      </c>
      <c r="H32" s="31">
        <f t="shared" si="0"/>
        <v>7979044</v>
      </c>
      <c r="I32" s="31">
        <f t="shared" si="0"/>
        <v>7645081</v>
      </c>
      <c r="J32" s="31">
        <f t="shared" si="0"/>
        <v>48971957</v>
      </c>
      <c r="K32" s="31">
        <f t="shared" si="0"/>
        <v>7577139</v>
      </c>
      <c r="L32" s="31">
        <f t="shared" si="0"/>
        <v>7748291</v>
      </c>
      <c r="M32" s="31">
        <f t="shared" si="0"/>
        <v>19190423</v>
      </c>
      <c r="N32" s="31">
        <f t="shared" si="0"/>
        <v>34515853</v>
      </c>
      <c r="O32" s="31">
        <f t="shared" si="0"/>
        <v>7667807</v>
      </c>
      <c r="P32" s="31">
        <f t="shared" si="0"/>
        <v>7683531</v>
      </c>
      <c r="Q32" s="31">
        <f t="shared" si="0"/>
        <v>17696068</v>
      </c>
      <c r="R32" s="31">
        <f t="shared" si="0"/>
        <v>33047406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116535216</v>
      </c>
      <c r="X32" s="31">
        <f t="shared" si="0"/>
        <v>91487156</v>
      </c>
      <c r="Y32" s="31">
        <f t="shared" si="0"/>
        <v>25048060</v>
      </c>
      <c r="Z32" s="32">
        <f>+IF(X32&lt;&gt;0,+(Y32/X32)*100,0)</f>
        <v>27.378772163384333</v>
      </c>
      <c r="AA32" s="29">
        <f>SUM(AA6:AA31)</f>
        <v>134129802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32039321</v>
      </c>
      <c r="D34" s="20"/>
      <c r="E34" s="21">
        <v>32816612</v>
      </c>
      <c r="F34" s="22">
        <v>33300312</v>
      </c>
      <c r="G34" s="22"/>
      <c r="H34" s="22"/>
      <c r="I34" s="22">
        <v>190</v>
      </c>
      <c r="J34" s="22">
        <v>190</v>
      </c>
      <c r="K34" s="22">
        <v>9920494</v>
      </c>
      <c r="L34" s="22"/>
      <c r="M34" s="22"/>
      <c r="N34" s="22">
        <v>9920494</v>
      </c>
      <c r="O34" s="22">
        <v>15157995</v>
      </c>
      <c r="P34" s="22">
        <v>3967395</v>
      </c>
      <c r="Q34" s="22">
        <v>2553797</v>
      </c>
      <c r="R34" s="22">
        <v>21679187</v>
      </c>
      <c r="S34" s="22"/>
      <c r="T34" s="22"/>
      <c r="U34" s="22"/>
      <c r="V34" s="22"/>
      <c r="W34" s="22">
        <v>31599871</v>
      </c>
      <c r="X34" s="22">
        <v>24764241</v>
      </c>
      <c r="Y34" s="22">
        <v>6835630</v>
      </c>
      <c r="Z34" s="23">
        <v>27.602824572737759</v>
      </c>
      <c r="AA34" s="20">
        <v>33300312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7984612</v>
      </c>
      <c r="D37" s="20"/>
      <c r="E37" s="21">
        <v>9738637</v>
      </c>
      <c r="F37" s="22">
        <v>9926878</v>
      </c>
      <c r="G37" s="22">
        <v>43004</v>
      </c>
      <c r="H37" s="22">
        <v>328133</v>
      </c>
      <c r="I37" s="22">
        <v>36542</v>
      </c>
      <c r="J37" s="22">
        <v>407679</v>
      </c>
      <c r="K37" s="22">
        <v>361199</v>
      </c>
      <c r="L37" s="22">
        <v>932498</v>
      </c>
      <c r="M37" s="22">
        <v>50348</v>
      </c>
      <c r="N37" s="22">
        <v>1344045</v>
      </c>
      <c r="O37" s="22">
        <v>1330456</v>
      </c>
      <c r="P37" s="22">
        <v>497988</v>
      </c>
      <c r="Q37" s="22">
        <v>1496589</v>
      </c>
      <c r="R37" s="22">
        <v>3325033</v>
      </c>
      <c r="S37" s="22"/>
      <c r="T37" s="22"/>
      <c r="U37" s="22"/>
      <c r="V37" s="22"/>
      <c r="W37" s="22">
        <v>5076757</v>
      </c>
      <c r="X37" s="22">
        <v>6344167</v>
      </c>
      <c r="Y37" s="22">
        <v>-1267410</v>
      </c>
      <c r="Z37" s="23">
        <v>-19.977563642318998</v>
      </c>
      <c r="AA37" s="20">
        <v>9926878</v>
      </c>
    </row>
    <row r="38" spans="1:27" x14ac:dyDescent="0.25">
      <c r="A38" s="19" t="s">
        <v>64</v>
      </c>
      <c r="B38" s="15" t="s">
        <v>32</v>
      </c>
      <c r="C38" s="20">
        <v>8912516</v>
      </c>
      <c r="D38" s="20"/>
      <c r="E38" s="21">
        <v>3756182</v>
      </c>
      <c r="F38" s="22">
        <v>8834406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-403900</v>
      </c>
      <c r="Y38" s="22">
        <v>403900</v>
      </c>
      <c r="Z38" s="23">
        <v>-100</v>
      </c>
      <c r="AA38" s="20">
        <v>8834406</v>
      </c>
    </row>
    <row r="39" spans="1:27" x14ac:dyDescent="0.25">
      <c r="A39" s="19" t="s">
        <v>65</v>
      </c>
      <c r="B39" s="15" t="s">
        <v>32</v>
      </c>
      <c r="C39" s="20">
        <v>9810522</v>
      </c>
      <c r="D39" s="20"/>
      <c r="E39" s="21">
        <v>5582070</v>
      </c>
      <c r="F39" s="22">
        <v>12511442</v>
      </c>
      <c r="G39" s="22"/>
      <c r="H39" s="22">
        <v>1104384</v>
      </c>
      <c r="I39" s="22">
        <v>1770380</v>
      </c>
      <c r="J39" s="22">
        <v>2874764</v>
      </c>
      <c r="K39" s="22">
        <v>1023882</v>
      </c>
      <c r="L39" s="22">
        <v>11882</v>
      </c>
      <c r="M39" s="22"/>
      <c r="N39" s="22">
        <v>1035764</v>
      </c>
      <c r="O39" s="22"/>
      <c r="P39" s="22">
        <v>2382100</v>
      </c>
      <c r="Q39" s="22"/>
      <c r="R39" s="22">
        <v>2382100</v>
      </c>
      <c r="S39" s="22"/>
      <c r="T39" s="22"/>
      <c r="U39" s="22"/>
      <c r="V39" s="22"/>
      <c r="W39" s="22">
        <v>6292628</v>
      </c>
      <c r="X39" s="22"/>
      <c r="Y39" s="22">
        <v>6292628</v>
      </c>
      <c r="Z39" s="23"/>
      <c r="AA39" s="20">
        <v>12511442</v>
      </c>
    </row>
    <row r="40" spans="1:27" x14ac:dyDescent="0.25">
      <c r="A40" s="19" t="s">
        <v>40</v>
      </c>
      <c r="B40" s="15" t="s">
        <v>32</v>
      </c>
      <c r="C40" s="20">
        <v>12039982</v>
      </c>
      <c r="D40" s="20"/>
      <c r="E40" s="21">
        <v>13551045</v>
      </c>
      <c r="F40" s="22">
        <v>24614635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6654165</v>
      </c>
      <c r="Y40" s="22">
        <v>-6654165</v>
      </c>
      <c r="Z40" s="23">
        <v>-100</v>
      </c>
      <c r="AA40" s="20">
        <v>24614635</v>
      </c>
    </row>
    <row r="41" spans="1:27" x14ac:dyDescent="0.25">
      <c r="A41" s="19" t="s">
        <v>66</v>
      </c>
      <c r="B41" s="15" t="s">
        <v>32</v>
      </c>
      <c r="C41" s="20">
        <v>61193424</v>
      </c>
      <c r="D41" s="20"/>
      <c r="E41" s="21">
        <v>67203358</v>
      </c>
      <c r="F41" s="22">
        <v>64797922</v>
      </c>
      <c r="G41" s="22"/>
      <c r="H41" s="22">
        <v>2672000</v>
      </c>
      <c r="I41" s="22">
        <v>5155027</v>
      </c>
      <c r="J41" s="22">
        <v>7827027</v>
      </c>
      <c r="K41" s="22">
        <v>5234070</v>
      </c>
      <c r="L41" s="22">
        <v>7151351</v>
      </c>
      <c r="M41" s="22">
        <v>1301219</v>
      </c>
      <c r="N41" s="22">
        <v>13686640</v>
      </c>
      <c r="O41" s="22">
        <v>4671372</v>
      </c>
      <c r="P41" s="22">
        <v>4265222</v>
      </c>
      <c r="Q41" s="22">
        <v>7473414</v>
      </c>
      <c r="R41" s="22">
        <v>16410008</v>
      </c>
      <c r="S41" s="22"/>
      <c r="T41" s="22"/>
      <c r="U41" s="22"/>
      <c r="V41" s="22"/>
      <c r="W41" s="22">
        <v>37923675</v>
      </c>
      <c r="X41" s="22">
        <v>48091212</v>
      </c>
      <c r="Y41" s="22">
        <v>-10167537</v>
      </c>
      <c r="Z41" s="23">
        <v>-21.142193297187021</v>
      </c>
      <c r="AA41" s="20">
        <v>64797922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904123</v>
      </c>
      <c r="D43" s="20"/>
      <c r="E43" s="21">
        <v>1530000</v>
      </c>
      <c r="F43" s="22">
        <v>969362</v>
      </c>
      <c r="G43" s="22"/>
      <c r="H43" s="22">
        <v>829</v>
      </c>
      <c r="I43" s="22"/>
      <c r="J43" s="22">
        <v>829</v>
      </c>
      <c r="K43" s="22">
        <v>2529</v>
      </c>
      <c r="L43" s="22">
        <v>31</v>
      </c>
      <c r="M43" s="22"/>
      <c r="N43" s="22">
        <v>2560</v>
      </c>
      <c r="O43" s="22">
        <v>1172</v>
      </c>
      <c r="P43" s="22"/>
      <c r="Q43" s="22">
        <v>151</v>
      </c>
      <c r="R43" s="22">
        <v>1323</v>
      </c>
      <c r="S43" s="22"/>
      <c r="T43" s="22"/>
      <c r="U43" s="22"/>
      <c r="V43" s="22"/>
      <c r="W43" s="22">
        <v>4712</v>
      </c>
      <c r="X43" s="22">
        <v>407258</v>
      </c>
      <c r="Y43" s="22">
        <v>-402546</v>
      </c>
      <c r="Z43" s="23">
        <v>-98.842993876117845</v>
      </c>
      <c r="AA43" s="20">
        <v>969362</v>
      </c>
    </row>
    <row r="44" spans="1:27" x14ac:dyDescent="0.25">
      <c r="A44" s="19" t="s">
        <v>69</v>
      </c>
      <c r="B44" s="15" t="s">
        <v>32</v>
      </c>
      <c r="C44" s="20">
        <v>-59665891</v>
      </c>
      <c r="D44" s="20"/>
      <c r="E44" s="21">
        <v>16437996</v>
      </c>
      <c r="F44" s="22">
        <v>20752797</v>
      </c>
      <c r="G44" s="22">
        <v>209092</v>
      </c>
      <c r="H44" s="22">
        <v>494684</v>
      </c>
      <c r="I44" s="22">
        <v>939419</v>
      </c>
      <c r="J44" s="22">
        <v>1643195</v>
      </c>
      <c r="K44" s="22">
        <v>689009</v>
      </c>
      <c r="L44" s="22">
        <v>2858170</v>
      </c>
      <c r="M44" s="22">
        <v>503614</v>
      </c>
      <c r="N44" s="22">
        <v>4050793</v>
      </c>
      <c r="O44" s="22">
        <v>909142</v>
      </c>
      <c r="P44" s="22">
        <v>911878</v>
      </c>
      <c r="Q44" s="22">
        <v>249419</v>
      </c>
      <c r="R44" s="22">
        <v>2070439</v>
      </c>
      <c r="S44" s="22"/>
      <c r="T44" s="22"/>
      <c r="U44" s="22"/>
      <c r="V44" s="22"/>
      <c r="W44" s="22">
        <v>7764427</v>
      </c>
      <c r="X44" s="22">
        <v>6751867</v>
      </c>
      <c r="Y44" s="22">
        <v>1012560</v>
      </c>
      <c r="Z44" s="23">
        <v>14.996740901442521</v>
      </c>
      <c r="AA44" s="20">
        <v>20752797</v>
      </c>
    </row>
    <row r="45" spans="1:27" x14ac:dyDescent="0.25">
      <c r="A45" s="19" t="s">
        <v>70</v>
      </c>
      <c r="B45" s="15" t="s">
        <v>32</v>
      </c>
      <c r="C45" s="20">
        <v>8914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73227523</v>
      </c>
      <c r="D47" s="29">
        <f t="shared" ref="D47:Y47" si="1">SUM(D34:D46)</f>
        <v>0</v>
      </c>
      <c r="E47" s="30">
        <f t="shared" si="1"/>
        <v>150615900</v>
      </c>
      <c r="F47" s="31">
        <f t="shared" si="1"/>
        <v>175707754</v>
      </c>
      <c r="G47" s="31">
        <f t="shared" si="1"/>
        <v>252096</v>
      </c>
      <c r="H47" s="31">
        <f t="shared" si="1"/>
        <v>4600030</v>
      </c>
      <c r="I47" s="31">
        <f t="shared" si="1"/>
        <v>7901558</v>
      </c>
      <c r="J47" s="31">
        <f t="shared" si="1"/>
        <v>12753684</v>
      </c>
      <c r="K47" s="31">
        <f t="shared" si="1"/>
        <v>17231183</v>
      </c>
      <c r="L47" s="31">
        <f t="shared" si="1"/>
        <v>10953932</v>
      </c>
      <c r="M47" s="31">
        <f t="shared" si="1"/>
        <v>1855181</v>
      </c>
      <c r="N47" s="31">
        <f t="shared" si="1"/>
        <v>30040296</v>
      </c>
      <c r="O47" s="31">
        <f t="shared" si="1"/>
        <v>22070137</v>
      </c>
      <c r="P47" s="31">
        <f t="shared" si="1"/>
        <v>12024583</v>
      </c>
      <c r="Q47" s="31">
        <f t="shared" si="1"/>
        <v>11773370</v>
      </c>
      <c r="R47" s="31">
        <f t="shared" si="1"/>
        <v>45868090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88662070</v>
      </c>
      <c r="X47" s="31">
        <f t="shared" si="1"/>
        <v>92609010</v>
      </c>
      <c r="Y47" s="31">
        <f t="shared" si="1"/>
        <v>-3946940</v>
      </c>
      <c r="Z47" s="32">
        <f>+IF(X47&lt;&gt;0,+(Y47/X47)*100,0)</f>
        <v>-4.2619395240268743</v>
      </c>
      <c r="AA47" s="29">
        <f>SUM(AA34:AA46)</f>
        <v>175707754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57536871</v>
      </c>
      <c r="D48" s="39">
        <f t="shared" si="2"/>
        <v>0</v>
      </c>
      <c r="E48" s="40">
        <f t="shared" si="2"/>
        <v>719781</v>
      </c>
      <c r="F48" s="41">
        <f t="shared" si="2"/>
        <v>-41577952</v>
      </c>
      <c r="G48" s="41">
        <f t="shared" si="2"/>
        <v>33095736</v>
      </c>
      <c r="H48" s="41">
        <f t="shared" si="2"/>
        <v>3379014</v>
      </c>
      <c r="I48" s="41">
        <f t="shared" si="2"/>
        <v>-256477</v>
      </c>
      <c r="J48" s="41">
        <f t="shared" si="2"/>
        <v>36218273</v>
      </c>
      <c r="K48" s="41">
        <f t="shared" si="2"/>
        <v>-9654044</v>
      </c>
      <c r="L48" s="41">
        <f t="shared" si="2"/>
        <v>-3205641</v>
      </c>
      <c r="M48" s="41">
        <f t="shared" si="2"/>
        <v>17335242</v>
      </c>
      <c r="N48" s="41">
        <f t="shared" si="2"/>
        <v>4475557</v>
      </c>
      <c r="O48" s="41">
        <f t="shared" si="2"/>
        <v>-14402330</v>
      </c>
      <c r="P48" s="41">
        <f t="shared" si="2"/>
        <v>-4341052</v>
      </c>
      <c r="Q48" s="41">
        <f t="shared" si="2"/>
        <v>5922698</v>
      </c>
      <c r="R48" s="41">
        <f t="shared" si="2"/>
        <v>-12820684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27873146</v>
      </c>
      <c r="X48" s="41">
        <f t="shared" si="2"/>
        <v>-1121854</v>
      </c>
      <c r="Y48" s="41">
        <f t="shared" si="2"/>
        <v>28995000</v>
      </c>
      <c r="Z48" s="42">
        <f>+IF(X48&lt;&gt;0,+(Y48/X48)*100,0)</f>
        <v>-2584.5609143435777</v>
      </c>
      <c r="AA48" s="39">
        <f>+AA32-AA47</f>
        <v>-41577952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57536871</v>
      </c>
      <c r="D51" s="48">
        <f t="shared" si="3"/>
        <v>0</v>
      </c>
      <c r="E51" s="49">
        <f t="shared" si="3"/>
        <v>719781</v>
      </c>
      <c r="F51" s="50">
        <f t="shared" si="3"/>
        <v>-41577952</v>
      </c>
      <c r="G51" s="50">
        <f t="shared" si="3"/>
        <v>33095736</v>
      </c>
      <c r="H51" s="50">
        <f t="shared" si="3"/>
        <v>3379014</v>
      </c>
      <c r="I51" s="50">
        <f t="shared" si="3"/>
        <v>-256477</v>
      </c>
      <c r="J51" s="50">
        <f t="shared" si="3"/>
        <v>36218273</v>
      </c>
      <c r="K51" s="50">
        <f t="shared" si="3"/>
        <v>-9654044</v>
      </c>
      <c r="L51" s="50">
        <f t="shared" si="3"/>
        <v>-3205641</v>
      </c>
      <c r="M51" s="50">
        <f t="shared" si="3"/>
        <v>17335242</v>
      </c>
      <c r="N51" s="50">
        <f t="shared" si="3"/>
        <v>4475557</v>
      </c>
      <c r="O51" s="50">
        <f t="shared" si="3"/>
        <v>-14402330</v>
      </c>
      <c r="P51" s="50">
        <f t="shared" si="3"/>
        <v>-4341052</v>
      </c>
      <c r="Q51" s="50">
        <f t="shared" si="3"/>
        <v>5922698</v>
      </c>
      <c r="R51" s="50">
        <f t="shared" si="3"/>
        <v>-12820684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27873146</v>
      </c>
      <c r="X51" s="50">
        <f t="shared" si="3"/>
        <v>-1121854</v>
      </c>
      <c r="Y51" s="50">
        <f t="shared" si="3"/>
        <v>28995000</v>
      </c>
      <c r="Z51" s="51">
        <f>+IF(X51&lt;&gt;0,+(Y51/X51)*100,0)</f>
        <v>-2584.5609143435777</v>
      </c>
      <c r="AA51" s="48">
        <f>SUM(AA48:AA50)</f>
        <v>-41577952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57536871</v>
      </c>
      <c r="D53" s="54">
        <f>+D51-D52</f>
        <v>0</v>
      </c>
      <c r="E53" s="55">
        <f t="shared" si="4"/>
        <v>719781</v>
      </c>
      <c r="F53" s="56">
        <f t="shared" si="4"/>
        <v>-41577952</v>
      </c>
      <c r="G53" s="56">
        <f t="shared" si="4"/>
        <v>33095736</v>
      </c>
      <c r="H53" s="56">
        <f t="shared" si="4"/>
        <v>3379014</v>
      </c>
      <c r="I53" s="56">
        <f t="shared" si="4"/>
        <v>-256477</v>
      </c>
      <c r="J53" s="56">
        <f t="shared" si="4"/>
        <v>36218273</v>
      </c>
      <c r="K53" s="56">
        <f t="shared" si="4"/>
        <v>-9654044</v>
      </c>
      <c r="L53" s="56">
        <f t="shared" si="4"/>
        <v>-3205641</v>
      </c>
      <c r="M53" s="56">
        <f t="shared" si="4"/>
        <v>17335242</v>
      </c>
      <c r="N53" s="56">
        <f t="shared" si="4"/>
        <v>4475557</v>
      </c>
      <c r="O53" s="56">
        <f t="shared" si="4"/>
        <v>-14402330</v>
      </c>
      <c r="P53" s="56">
        <f t="shared" si="4"/>
        <v>-4341052</v>
      </c>
      <c r="Q53" s="56">
        <f t="shared" si="4"/>
        <v>5922698</v>
      </c>
      <c r="R53" s="56">
        <f t="shared" si="4"/>
        <v>-12820684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27873146</v>
      </c>
      <c r="X53" s="56">
        <f t="shared" si="4"/>
        <v>-1121854</v>
      </c>
      <c r="Y53" s="56">
        <f t="shared" si="4"/>
        <v>28995000</v>
      </c>
      <c r="Z53" s="57">
        <f>+IF(X53&lt;&gt;0,+(Y53/X53)*100,0)</f>
        <v>-2584.5609143435777</v>
      </c>
      <c r="AA53" s="54">
        <f>+AA51-AA52</f>
        <v>-41577952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57536871</v>
      </c>
      <c r="D56" s="48">
        <f>SUM(D53:D55)</f>
        <v>0</v>
      </c>
      <c r="E56" s="49">
        <f t="shared" si="5"/>
        <v>719781</v>
      </c>
      <c r="F56" s="50">
        <f t="shared" si="5"/>
        <v>-41577952</v>
      </c>
      <c r="G56" s="50">
        <f t="shared" si="5"/>
        <v>33095736</v>
      </c>
      <c r="H56" s="50">
        <f t="shared" si="5"/>
        <v>3379014</v>
      </c>
      <c r="I56" s="50">
        <f t="shared" si="5"/>
        <v>-256477</v>
      </c>
      <c r="J56" s="50">
        <f t="shared" si="5"/>
        <v>36218273</v>
      </c>
      <c r="K56" s="50">
        <f t="shared" si="5"/>
        <v>-9654044</v>
      </c>
      <c r="L56" s="50">
        <f t="shared" si="5"/>
        <v>-3205641</v>
      </c>
      <c r="M56" s="50">
        <f t="shared" si="5"/>
        <v>17335242</v>
      </c>
      <c r="N56" s="50">
        <f t="shared" si="5"/>
        <v>4475557</v>
      </c>
      <c r="O56" s="50">
        <f t="shared" si="5"/>
        <v>-14402330</v>
      </c>
      <c r="P56" s="50">
        <f t="shared" si="5"/>
        <v>-4341052</v>
      </c>
      <c r="Q56" s="50">
        <f t="shared" si="5"/>
        <v>5922698</v>
      </c>
      <c r="R56" s="50">
        <f t="shared" si="5"/>
        <v>-12820684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27873146</v>
      </c>
      <c r="X56" s="50">
        <f t="shared" si="5"/>
        <v>-1121854</v>
      </c>
      <c r="Y56" s="50">
        <f t="shared" si="5"/>
        <v>28995000</v>
      </c>
      <c r="Z56" s="51">
        <f>+IF(X56&lt;&gt;0,+(Y56/X56)*100,0)</f>
        <v>-2584.5609143435777</v>
      </c>
      <c r="AA56" s="48">
        <f>SUM(AA53:AA55)</f>
        <v>-41577952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57536871</v>
      </c>
      <c r="D59" s="65">
        <f>SUM(D56:D58)</f>
        <v>0</v>
      </c>
      <c r="E59" s="66">
        <f t="shared" si="6"/>
        <v>719781</v>
      </c>
      <c r="F59" s="67">
        <f t="shared" si="6"/>
        <v>-41577952</v>
      </c>
      <c r="G59" s="67">
        <f t="shared" si="6"/>
        <v>33095736</v>
      </c>
      <c r="H59" s="67">
        <f t="shared" si="6"/>
        <v>3379014</v>
      </c>
      <c r="I59" s="67">
        <f t="shared" si="6"/>
        <v>-256477</v>
      </c>
      <c r="J59" s="67">
        <f t="shared" si="6"/>
        <v>36218273</v>
      </c>
      <c r="K59" s="67">
        <f t="shared" si="6"/>
        <v>-9654044</v>
      </c>
      <c r="L59" s="67">
        <f t="shared" si="6"/>
        <v>-3205641</v>
      </c>
      <c r="M59" s="67">
        <f t="shared" si="6"/>
        <v>17335242</v>
      </c>
      <c r="N59" s="67">
        <f t="shared" si="6"/>
        <v>4475557</v>
      </c>
      <c r="O59" s="67">
        <f t="shared" si="6"/>
        <v>-14402330</v>
      </c>
      <c r="P59" s="67">
        <f t="shared" si="6"/>
        <v>-4341052</v>
      </c>
      <c r="Q59" s="67">
        <f t="shared" si="6"/>
        <v>5922698</v>
      </c>
      <c r="R59" s="67">
        <f t="shared" si="6"/>
        <v>-12820684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27873146</v>
      </c>
      <c r="X59" s="67">
        <f t="shared" si="6"/>
        <v>-1121854</v>
      </c>
      <c r="Y59" s="67">
        <f t="shared" si="6"/>
        <v>28995000</v>
      </c>
      <c r="Z59" s="68">
        <f>+IF(X59&lt;&gt;0,+(Y59/X59)*100,0)</f>
        <v>-2584.5609143435777</v>
      </c>
      <c r="AA59" s="65">
        <f>SUM(AA56:AA58)</f>
        <v>-41577952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46940951</v>
      </c>
      <c r="D9" s="20"/>
      <c r="E9" s="21">
        <v>48900000</v>
      </c>
      <c r="F9" s="22">
        <v>47800000</v>
      </c>
      <c r="G9" s="22">
        <v>6205299</v>
      </c>
      <c r="H9" s="22">
        <v>3778072</v>
      </c>
      <c r="I9" s="22">
        <v>4080860</v>
      </c>
      <c r="J9" s="22">
        <v>14064231</v>
      </c>
      <c r="K9" s="22">
        <v>3993850</v>
      </c>
      <c r="L9" s="22">
        <v>4055428</v>
      </c>
      <c r="M9" s="22">
        <v>3986115</v>
      </c>
      <c r="N9" s="22">
        <v>12035393</v>
      </c>
      <c r="O9" s="22">
        <v>4151783</v>
      </c>
      <c r="P9" s="22">
        <v>4480760</v>
      </c>
      <c r="Q9" s="22">
        <v>4527267</v>
      </c>
      <c r="R9" s="22">
        <v>13159810</v>
      </c>
      <c r="S9" s="22"/>
      <c r="T9" s="22"/>
      <c r="U9" s="22"/>
      <c r="V9" s="22"/>
      <c r="W9" s="22">
        <v>39259434</v>
      </c>
      <c r="X9" s="22">
        <v>25002290</v>
      </c>
      <c r="Y9" s="22">
        <v>14257144</v>
      </c>
      <c r="Z9" s="23">
        <v>57.023352660896265</v>
      </c>
      <c r="AA9" s="20">
        <v>47800000</v>
      </c>
    </row>
    <row r="10" spans="1:27" x14ac:dyDescent="0.25">
      <c r="A10" s="19" t="s">
        <v>38</v>
      </c>
      <c r="B10" s="15" t="s">
        <v>32</v>
      </c>
      <c r="C10" s="20">
        <v>11430</v>
      </c>
      <c r="D10" s="20"/>
      <c r="E10" s="21">
        <v>10950</v>
      </c>
      <c r="F10" s="22">
        <v>10950</v>
      </c>
      <c r="G10" s="22">
        <v>790</v>
      </c>
      <c r="H10" s="22">
        <v>884</v>
      </c>
      <c r="I10" s="22">
        <v>780</v>
      </c>
      <c r="J10" s="22">
        <v>2454</v>
      </c>
      <c r="K10" s="22">
        <v>1606</v>
      </c>
      <c r="L10" s="22">
        <v>1354</v>
      </c>
      <c r="M10" s="22">
        <v>825</v>
      </c>
      <c r="N10" s="22">
        <v>3785</v>
      </c>
      <c r="O10" s="22">
        <v>787</v>
      </c>
      <c r="P10" s="22">
        <v>1421</v>
      </c>
      <c r="Q10" s="22">
        <v>932</v>
      </c>
      <c r="R10" s="22">
        <v>3140</v>
      </c>
      <c r="S10" s="22"/>
      <c r="T10" s="22"/>
      <c r="U10" s="22"/>
      <c r="V10" s="22"/>
      <c r="W10" s="22">
        <v>9379</v>
      </c>
      <c r="X10" s="22">
        <v>7940</v>
      </c>
      <c r="Y10" s="22">
        <v>1439</v>
      </c>
      <c r="Z10" s="23">
        <v>18.123425692695214</v>
      </c>
      <c r="AA10" s="20">
        <v>10950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431200</v>
      </c>
      <c r="F19" s="22">
        <v>431200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313250</v>
      </c>
      <c r="Y19" s="22">
        <v>-313250</v>
      </c>
      <c r="Z19" s="23">
        <v>-100</v>
      </c>
      <c r="AA19" s="20">
        <v>431200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22321400</v>
      </c>
      <c r="D25" s="20"/>
      <c r="E25" s="21">
        <v>24699600</v>
      </c>
      <c r="F25" s="22">
        <v>24416600</v>
      </c>
      <c r="G25" s="22">
        <v>24108500</v>
      </c>
      <c r="H25" s="22">
        <v>147775</v>
      </c>
      <c r="I25" s="22"/>
      <c r="J25" s="22">
        <v>24256275</v>
      </c>
      <c r="K25" s="22"/>
      <c r="L25" s="22">
        <v>265948</v>
      </c>
      <c r="M25" s="22"/>
      <c r="N25" s="22">
        <v>265948</v>
      </c>
      <c r="O25" s="22"/>
      <c r="P25" s="22">
        <v>-105623</v>
      </c>
      <c r="Q25" s="22"/>
      <c r="R25" s="22">
        <v>-105623</v>
      </c>
      <c r="S25" s="22"/>
      <c r="T25" s="22"/>
      <c r="U25" s="22"/>
      <c r="V25" s="22"/>
      <c r="W25" s="22">
        <v>24416600</v>
      </c>
      <c r="X25" s="22">
        <v>18312444</v>
      </c>
      <c r="Y25" s="22">
        <v>6104156</v>
      </c>
      <c r="Z25" s="23">
        <v>33.333377019473751</v>
      </c>
      <c r="AA25" s="20">
        <v>24416600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1100000</v>
      </c>
      <c r="G28" s="22">
        <v>88935</v>
      </c>
      <c r="H28" s="22">
        <v>88817</v>
      </c>
      <c r="I28" s="22">
        <v>88580</v>
      </c>
      <c r="J28" s="22">
        <v>266332</v>
      </c>
      <c r="K28" s="22">
        <v>88462</v>
      </c>
      <c r="L28" s="22">
        <v>88226</v>
      </c>
      <c r="M28" s="22">
        <v>87871</v>
      </c>
      <c r="N28" s="22">
        <v>264559</v>
      </c>
      <c r="O28" s="22">
        <v>87634</v>
      </c>
      <c r="P28" s="22">
        <v>87753</v>
      </c>
      <c r="Q28" s="22">
        <v>87753</v>
      </c>
      <c r="R28" s="22">
        <v>263140</v>
      </c>
      <c r="S28" s="22"/>
      <c r="T28" s="22"/>
      <c r="U28" s="22"/>
      <c r="V28" s="22"/>
      <c r="W28" s="22">
        <v>794031</v>
      </c>
      <c r="X28" s="22">
        <v>824994</v>
      </c>
      <c r="Y28" s="22">
        <v>-30963</v>
      </c>
      <c r="Z28" s="23">
        <v>-3.7531182044960332</v>
      </c>
      <c r="AA28" s="20">
        <v>1100000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69273781</v>
      </c>
      <c r="D32" s="29">
        <f t="shared" ref="D32:Y32" si="0">SUM(D6:D31)</f>
        <v>0</v>
      </c>
      <c r="E32" s="30">
        <f t="shared" si="0"/>
        <v>74041750</v>
      </c>
      <c r="F32" s="31">
        <f t="shared" si="0"/>
        <v>73758750</v>
      </c>
      <c r="G32" s="31">
        <f t="shared" si="0"/>
        <v>30403524</v>
      </c>
      <c r="H32" s="31">
        <f t="shared" si="0"/>
        <v>4015548</v>
      </c>
      <c r="I32" s="31">
        <f t="shared" si="0"/>
        <v>4170220</v>
      </c>
      <c r="J32" s="31">
        <f t="shared" si="0"/>
        <v>38589292</v>
      </c>
      <c r="K32" s="31">
        <f t="shared" si="0"/>
        <v>4083918</v>
      </c>
      <c r="L32" s="31">
        <f t="shared" si="0"/>
        <v>4410956</v>
      </c>
      <c r="M32" s="31">
        <f t="shared" si="0"/>
        <v>4074811</v>
      </c>
      <c r="N32" s="31">
        <f t="shared" si="0"/>
        <v>12569685</v>
      </c>
      <c r="O32" s="31">
        <f t="shared" si="0"/>
        <v>4240204</v>
      </c>
      <c r="P32" s="31">
        <f t="shared" si="0"/>
        <v>4464311</v>
      </c>
      <c r="Q32" s="31">
        <f t="shared" si="0"/>
        <v>4615952</v>
      </c>
      <c r="R32" s="31">
        <f t="shared" si="0"/>
        <v>13320467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64479444</v>
      </c>
      <c r="X32" s="31">
        <f t="shared" si="0"/>
        <v>44460918</v>
      </c>
      <c r="Y32" s="31">
        <f t="shared" si="0"/>
        <v>20018526</v>
      </c>
      <c r="Z32" s="32">
        <f>+IF(X32&lt;&gt;0,+(Y32/X32)*100,0)</f>
        <v>45.024994760567019</v>
      </c>
      <c r="AA32" s="29">
        <f>SUM(AA6:AA31)</f>
        <v>73758750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23845814</v>
      </c>
      <c r="D34" s="20"/>
      <c r="E34" s="21">
        <v>26304318</v>
      </c>
      <c r="F34" s="22">
        <v>26654318</v>
      </c>
      <c r="G34" s="22">
        <v>1702325</v>
      </c>
      <c r="H34" s="22">
        <v>1988154</v>
      </c>
      <c r="I34" s="22">
        <v>2031639</v>
      </c>
      <c r="J34" s="22">
        <v>5722118</v>
      </c>
      <c r="K34" s="22">
        <v>2155215</v>
      </c>
      <c r="L34" s="22">
        <v>2047766</v>
      </c>
      <c r="M34" s="22">
        <v>2016585</v>
      </c>
      <c r="N34" s="22">
        <v>6219566</v>
      </c>
      <c r="O34" s="22">
        <v>2157314</v>
      </c>
      <c r="P34" s="22">
        <v>2065572</v>
      </c>
      <c r="Q34" s="22">
        <v>2211683</v>
      </c>
      <c r="R34" s="22">
        <v>6434569</v>
      </c>
      <c r="S34" s="22"/>
      <c r="T34" s="22"/>
      <c r="U34" s="22"/>
      <c r="V34" s="22"/>
      <c r="W34" s="22">
        <v>18376253</v>
      </c>
      <c r="X34" s="22">
        <v>19652746</v>
      </c>
      <c r="Y34" s="22">
        <v>-1276493</v>
      </c>
      <c r="Z34" s="23">
        <v>-6.4952399018437426</v>
      </c>
      <c r="AA34" s="20">
        <v>26654318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977251</v>
      </c>
      <c r="D37" s="20"/>
      <c r="E37" s="21">
        <v>870200</v>
      </c>
      <c r="F37" s="22">
        <v>1120200</v>
      </c>
      <c r="G37" s="22">
        <v>98403</v>
      </c>
      <c r="H37" s="22">
        <v>127203</v>
      </c>
      <c r="I37" s="22">
        <v>51634</v>
      </c>
      <c r="J37" s="22">
        <v>277240</v>
      </c>
      <c r="K37" s="22">
        <v>128840</v>
      </c>
      <c r="L37" s="22">
        <v>138026</v>
      </c>
      <c r="M37" s="22">
        <v>75836</v>
      </c>
      <c r="N37" s="22">
        <v>342702</v>
      </c>
      <c r="O37" s="22">
        <v>68366</v>
      </c>
      <c r="P37" s="22">
        <v>78435</v>
      </c>
      <c r="Q37" s="22">
        <v>58416</v>
      </c>
      <c r="R37" s="22">
        <v>205217</v>
      </c>
      <c r="S37" s="22"/>
      <c r="T37" s="22"/>
      <c r="U37" s="22"/>
      <c r="V37" s="22"/>
      <c r="W37" s="22">
        <v>825159</v>
      </c>
      <c r="X37" s="22">
        <v>640418</v>
      </c>
      <c r="Y37" s="22">
        <v>184741</v>
      </c>
      <c r="Z37" s="23">
        <v>28.846940591925897</v>
      </c>
      <c r="AA37" s="20">
        <v>1120200</v>
      </c>
    </row>
    <row r="38" spans="1:27" x14ac:dyDescent="0.25">
      <c r="A38" s="19" t="s">
        <v>64</v>
      </c>
      <c r="B38" s="15" t="s">
        <v>32</v>
      </c>
      <c r="C38" s="20">
        <v>6826906</v>
      </c>
      <c r="D38" s="20"/>
      <c r="E38" s="21">
        <v>977200</v>
      </c>
      <c r="F38" s="22">
        <v>8500000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6374997</v>
      </c>
      <c r="Y38" s="22">
        <v>-6374997</v>
      </c>
      <c r="Z38" s="23">
        <v>-100</v>
      </c>
      <c r="AA38" s="20">
        <v>8500000</v>
      </c>
    </row>
    <row r="39" spans="1:27" x14ac:dyDescent="0.25">
      <c r="A39" s="19" t="s">
        <v>65</v>
      </c>
      <c r="B39" s="15" t="s">
        <v>32</v>
      </c>
      <c r="C39" s="20">
        <v>4202761</v>
      </c>
      <c r="D39" s="20"/>
      <c r="E39" s="21">
        <v>12566161</v>
      </c>
      <c r="F39" s="22">
        <v>12566161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929009</v>
      </c>
      <c r="Q39" s="22">
        <v>313035</v>
      </c>
      <c r="R39" s="22">
        <v>1242044</v>
      </c>
      <c r="S39" s="22"/>
      <c r="T39" s="22"/>
      <c r="U39" s="22"/>
      <c r="V39" s="22"/>
      <c r="W39" s="22">
        <v>1242044</v>
      </c>
      <c r="X39" s="22">
        <v>8617560</v>
      </c>
      <c r="Y39" s="22">
        <v>-7375516</v>
      </c>
      <c r="Z39" s="23">
        <v>-85.587057125218735</v>
      </c>
      <c r="AA39" s="20">
        <v>12566161</v>
      </c>
    </row>
    <row r="40" spans="1:27" x14ac:dyDescent="0.25">
      <c r="A40" s="19" t="s">
        <v>40</v>
      </c>
      <c r="B40" s="15" t="s">
        <v>32</v>
      </c>
      <c r="C40" s="20">
        <v>35084</v>
      </c>
      <c r="D40" s="20"/>
      <c r="E40" s="21">
        <v>49000</v>
      </c>
      <c r="F40" s="22">
        <v>49000</v>
      </c>
      <c r="G40" s="22">
        <v>20</v>
      </c>
      <c r="H40" s="22"/>
      <c r="I40" s="22">
        <v>8581</v>
      </c>
      <c r="J40" s="22">
        <v>8601</v>
      </c>
      <c r="K40" s="22">
        <v>2825</v>
      </c>
      <c r="L40" s="22"/>
      <c r="M40" s="22">
        <v>5649</v>
      </c>
      <c r="N40" s="22">
        <v>8474</v>
      </c>
      <c r="O40" s="22">
        <v>2825</v>
      </c>
      <c r="P40" s="22">
        <v>2825</v>
      </c>
      <c r="Q40" s="22">
        <v>2685</v>
      </c>
      <c r="R40" s="22">
        <v>8335</v>
      </c>
      <c r="S40" s="22"/>
      <c r="T40" s="22"/>
      <c r="U40" s="22"/>
      <c r="V40" s="22"/>
      <c r="W40" s="22">
        <v>25410</v>
      </c>
      <c r="X40" s="22">
        <v>32980</v>
      </c>
      <c r="Y40" s="22">
        <v>-7570</v>
      </c>
      <c r="Z40" s="23">
        <v>-22.953305033353548</v>
      </c>
      <c r="AA40" s="20">
        <v>49000</v>
      </c>
    </row>
    <row r="41" spans="1:27" x14ac:dyDescent="0.25">
      <c r="A41" s="19" t="s">
        <v>66</v>
      </c>
      <c r="B41" s="15" t="s">
        <v>32</v>
      </c>
      <c r="C41" s="20">
        <v>10582861</v>
      </c>
      <c r="D41" s="20"/>
      <c r="E41" s="21">
        <v>6583200</v>
      </c>
      <c r="F41" s="22">
        <v>8600200</v>
      </c>
      <c r="G41" s="22">
        <v>1012</v>
      </c>
      <c r="H41" s="22">
        <v>881237</v>
      </c>
      <c r="I41" s="22">
        <v>686468</v>
      </c>
      <c r="J41" s="22">
        <v>1568717</v>
      </c>
      <c r="K41" s="22">
        <v>1352370</v>
      </c>
      <c r="L41" s="22">
        <v>969003</v>
      </c>
      <c r="M41" s="22">
        <v>1315343</v>
      </c>
      <c r="N41" s="22">
        <v>3636716</v>
      </c>
      <c r="O41" s="22">
        <v>846560</v>
      </c>
      <c r="P41" s="22">
        <v>940343</v>
      </c>
      <c r="Q41" s="22">
        <v>897527</v>
      </c>
      <c r="R41" s="22">
        <v>2684430</v>
      </c>
      <c r="S41" s="22"/>
      <c r="T41" s="22"/>
      <c r="U41" s="22"/>
      <c r="V41" s="22"/>
      <c r="W41" s="22">
        <v>7889863</v>
      </c>
      <c r="X41" s="22">
        <v>4956605</v>
      </c>
      <c r="Y41" s="22">
        <v>2933258</v>
      </c>
      <c r="Z41" s="23">
        <v>59.178772567109952</v>
      </c>
      <c r="AA41" s="20">
        <v>8600200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10493412</v>
      </c>
      <c r="D44" s="20"/>
      <c r="E44" s="21">
        <v>5246700</v>
      </c>
      <c r="F44" s="22">
        <v>5153200</v>
      </c>
      <c r="G44" s="22">
        <v>104632</v>
      </c>
      <c r="H44" s="22">
        <v>44982</v>
      </c>
      <c r="I44" s="22">
        <v>288392</v>
      </c>
      <c r="J44" s="22">
        <v>438006</v>
      </c>
      <c r="K44" s="22">
        <v>336370</v>
      </c>
      <c r="L44" s="22">
        <v>372987</v>
      </c>
      <c r="M44" s="22">
        <v>407028</v>
      </c>
      <c r="N44" s="22">
        <v>1116385</v>
      </c>
      <c r="O44" s="22">
        <v>98652</v>
      </c>
      <c r="P44" s="22">
        <v>786502</v>
      </c>
      <c r="Q44" s="22">
        <v>796245</v>
      </c>
      <c r="R44" s="22">
        <v>1681399</v>
      </c>
      <c r="S44" s="22"/>
      <c r="T44" s="22"/>
      <c r="U44" s="22"/>
      <c r="V44" s="22"/>
      <c r="W44" s="22">
        <v>3235790</v>
      </c>
      <c r="X44" s="22">
        <v>3089051</v>
      </c>
      <c r="Y44" s="22">
        <v>146739</v>
      </c>
      <c r="Z44" s="23">
        <v>4.7502938604768907</v>
      </c>
      <c r="AA44" s="20">
        <v>5153200</v>
      </c>
    </row>
    <row r="45" spans="1:27" x14ac:dyDescent="0.25">
      <c r="A45" s="19" t="s">
        <v>70</v>
      </c>
      <c r="B45" s="15" t="s">
        <v>32</v>
      </c>
      <c r="C45" s="20">
        <v>545</v>
      </c>
      <c r="D45" s="20"/>
      <c r="E45" s="21">
        <v>500</v>
      </c>
      <c r="F45" s="22">
        <v>510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>
        <v>730</v>
      </c>
      <c r="R45" s="22">
        <v>730</v>
      </c>
      <c r="S45" s="22"/>
      <c r="T45" s="22"/>
      <c r="U45" s="22"/>
      <c r="V45" s="22"/>
      <c r="W45" s="22">
        <v>730</v>
      </c>
      <c r="X45" s="22">
        <v>200</v>
      </c>
      <c r="Y45" s="22">
        <v>530</v>
      </c>
      <c r="Z45" s="23">
        <v>265</v>
      </c>
      <c r="AA45" s="20">
        <v>510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56964634</v>
      </c>
      <c r="D47" s="29">
        <f t="shared" ref="D47:Y47" si="1">SUM(D34:D46)</f>
        <v>0</v>
      </c>
      <c r="E47" s="30">
        <f t="shared" si="1"/>
        <v>52597279</v>
      </c>
      <c r="F47" s="31">
        <f t="shared" si="1"/>
        <v>62643589</v>
      </c>
      <c r="G47" s="31">
        <f t="shared" si="1"/>
        <v>1906392</v>
      </c>
      <c r="H47" s="31">
        <f t="shared" si="1"/>
        <v>3041576</v>
      </c>
      <c r="I47" s="31">
        <f t="shared" si="1"/>
        <v>3066714</v>
      </c>
      <c r="J47" s="31">
        <f t="shared" si="1"/>
        <v>8014682</v>
      </c>
      <c r="K47" s="31">
        <f t="shared" si="1"/>
        <v>3975620</v>
      </c>
      <c r="L47" s="31">
        <f t="shared" si="1"/>
        <v>3527782</v>
      </c>
      <c r="M47" s="31">
        <f t="shared" si="1"/>
        <v>3820441</v>
      </c>
      <c r="N47" s="31">
        <f t="shared" si="1"/>
        <v>11323843</v>
      </c>
      <c r="O47" s="31">
        <f t="shared" si="1"/>
        <v>3173717</v>
      </c>
      <c r="P47" s="31">
        <f t="shared" si="1"/>
        <v>4802686</v>
      </c>
      <c r="Q47" s="31">
        <f t="shared" si="1"/>
        <v>4280321</v>
      </c>
      <c r="R47" s="31">
        <f t="shared" si="1"/>
        <v>12256724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31595249</v>
      </c>
      <c r="X47" s="31">
        <f t="shared" si="1"/>
        <v>43364557</v>
      </c>
      <c r="Y47" s="31">
        <f t="shared" si="1"/>
        <v>-11769308</v>
      </c>
      <c r="Z47" s="32">
        <f>+IF(X47&lt;&gt;0,+(Y47/X47)*100,0)</f>
        <v>-27.140385637976195</v>
      </c>
      <c r="AA47" s="29">
        <f>SUM(AA34:AA46)</f>
        <v>62643589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12309147</v>
      </c>
      <c r="D48" s="39">
        <f t="shared" si="2"/>
        <v>0</v>
      </c>
      <c r="E48" s="40">
        <f t="shared" si="2"/>
        <v>21444471</v>
      </c>
      <c r="F48" s="41">
        <f t="shared" si="2"/>
        <v>11115161</v>
      </c>
      <c r="G48" s="41">
        <f t="shared" si="2"/>
        <v>28497132</v>
      </c>
      <c r="H48" s="41">
        <f t="shared" si="2"/>
        <v>973972</v>
      </c>
      <c r="I48" s="41">
        <f t="shared" si="2"/>
        <v>1103506</v>
      </c>
      <c r="J48" s="41">
        <f t="shared" si="2"/>
        <v>30574610</v>
      </c>
      <c r="K48" s="41">
        <f t="shared" si="2"/>
        <v>108298</v>
      </c>
      <c r="L48" s="41">
        <f t="shared" si="2"/>
        <v>883174</v>
      </c>
      <c r="M48" s="41">
        <f t="shared" si="2"/>
        <v>254370</v>
      </c>
      <c r="N48" s="41">
        <f t="shared" si="2"/>
        <v>1245842</v>
      </c>
      <c r="O48" s="41">
        <f t="shared" si="2"/>
        <v>1066487</v>
      </c>
      <c r="P48" s="41">
        <f t="shared" si="2"/>
        <v>-338375</v>
      </c>
      <c r="Q48" s="41">
        <f t="shared" si="2"/>
        <v>335631</v>
      </c>
      <c r="R48" s="41">
        <f t="shared" si="2"/>
        <v>1063743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32884195</v>
      </c>
      <c r="X48" s="41">
        <f t="shared" si="2"/>
        <v>1096361</v>
      </c>
      <c r="Y48" s="41">
        <f t="shared" si="2"/>
        <v>31787834</v>
      </c>
      <c r="Z48" s="42">
        <f>+IF(X48&lt;&gt;0,+(Y48/X48)*100,0)</f>
        <v>2899.3948161235212</v>
      </c>
      <c r="AA48" s="39">
        <f>+AA32-AA47</f>
        <v>11115161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12309147</v>
      </c>
      <c r="D51" s="48">
        <f t="shared" si="3"/>
        <v>0</v>
      </c>
      <c r="E51" s="49">
        <f t="shared" si="3"/>
        <v>21444471</v>
      </c>
      <c r="F51" s="50">
        <f t="shared" si="3"/>
        <v>11115161</v>
      </c>
      <c r="G51" s="50">
        <f t="shared" si="3"/>
        <v>28497132</v>
      </c>
      <c r="H51" s="50">
        <f t="shared" si="3"/>
        <v>973972</v>
      </c>
      <c r="I51" s="50">
        <f t="shared" si="3"/>
        <v>1103506</v>
      </c>
      <c r="J51" s="50">
        <f t="shared" si="3"/>
        <v>30574610</v>
      </c>
      <c r="K51" s="50">
        <f t="shared" si="3"/>
        <v>108298</v>
      </c>
      <c r="L51" s="50">
        <f t="shared" si="3"/>
        <v>883174</v>
      </c>
      <c r="M51" s="50">
        <f t="shared" si="3"/>
        <v>254370</v>
      </c>
      <c r="N51" s="50">
        <f t="shared" si="3"/>
        <v>1245842</v>
      </c>
      <c r="O51" s="50">
        <f t="shared" si="3"/>
        <v>1066487</v>
      </c>
      <c r="P51" s="50">
        <f t="shared" si="3"/>
        <v>-338375</v>
      </c>
      <c r="Q51" s="50">
        <f t="shared" si="3"/>
        <v>335631</v>
      </c>
      <c r="R51" s="50">
        <f t="shared" si="3"/>
        <v>1063743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32884195</v>
      </c>
      <c r="X51" s="50">
        <f t="shared" si="3"/>
        <v>1096361</v>
      </c>
      <c r="Y51" s="50">
        <f t="shared" si="3"/>
        <v>31787834</v>
      </c>
      <c r="Z51" s="51">
        <f>+IF(X51&lt;&gt;0,+(Y51/X51)*100,0)</f>
        <v>2899.3948161235212</v>
      </c>
      <c r="AA51" s="48">
        <f>SUM(AA48:AA50)</f>
        <v>11115161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12309147</v>
      </c>
      <c r="D53" s="54">
        <f>+D51-D52</f>
        <v>0</v>
      </c>
      <c r="E53" s="55">
        <f t="shared" si="4"/>
        <v>21444471</v>
      </c>
      <c r="F53" s="56">
        <f t="shared" si="4"/>
        <v>11115161</v>
      </c>
      <c r="G53" s="56">
        <f t="shared" si="4"/>
        <v>28497132</v>
      </c>
      <c r="H53" s="56">
        <f t="shared" si="4"/>
        <v>973972</v>
      </c>
      <c r="I53" s="56">
        <f t="shared" si="4"/>
        <v>1103506</v>
      </c>
      <c r="J53" s="56">
        <f t="shared" si="4"/>
        <v>30574610</v>
      </c>
      <c r="K53" s="56">
        <f t="shared" si="4"/>
        <v>108298</v>
      </c>
      <c r="L53" s="56">
        <f t="shared" si="4"/>
        <v>883174</v>
      </c>
      <c r="M53" s="56">
        <f t="shared" si="4"/>
        <v>254370</v>
      </c>
      <c r="N53" s="56">
        <f t="shared" si="4"/>
        <v>1245842</v>
      </c>
      <c r="O53" s="56">
        <f t="shared" si="4"/>
        <v>1066487</v>
      </c>
      <c r="P53" s="56">
        <f t="shared" si="4"/>
        <v>-338375</v>
      </c>
      <c r="Q53" s="56">
        <f t="shared" si="4"/>
        <v>335631</v>
      </c>
      <c r="R53" s="56">
        <f t="shared" si="4"/>
        <v>1063743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32884195</v>
      </c>
      <c r="X53" s="56">
        <f t="shared" si="4"/>
        <v>1096361</v>
      </c>
      <c r="Y53" s="56">
        <f t="shared" si="4"/>
        <v>31787834</v>
      </c>
      <c r="Z53" s="57">
        <f>+IF(X53&lt;&gt;0,+(Y53/X53)*100,0)</f>
        <v>2899.3948161235212</v>
      </c>
      <c r="AA53" s="54">
        <f>+AA51-AA52</f>
        <v>11115161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12309147</v>
      </c>
      <c r="D56" s="48">
        <f>SUM(D53:D55)</f>
        <v>0</v>
      </c>
      <c r="E56" s="49">
        <f t="shared" si="5"/>
        <v>21444471</v>
      </c>
      <c r="F56" s="50">
        <f t="shared" si="5"/>
        <v>11115161</v>
      </c>
      <c r="G56" s="50">
        <f t="shared" si="5"/>
        <v>28497132</v>
      </c>
      <c r="H56" s="50">
        <f t="shared" si="5"/>
        <v>973972</v>
      </c>
      <c r="I56" s="50">
        <f t="shared" si="5"/>
        <v>1103506</v>
      </c>
      <c r="J56" s="50">
        <f t="shared" si="5"/>
        <v>30574610</v>
      </c>
      <c r="K56" s="50">
        <f t="shared" si="5"/>
        <v>108298</v>
      </c>
      <c r="L56" s="50">
        <f t="shared" si="5"/>
        <v>883174</v>
      </c>
      <c r="M56" s="50">
        <f t="shared" si="5"/>
        <v>254370</v>
      </c>
      <c r="N56" s="50">
        <f t="shared" si="5"/>
        <v>1245842</v>
      </c>
      <c r="O56" s="50">
        <f t="shared" si="5"/>
        <v>1066487</v>
      </c>
      <c r="P56" s="50">
        <f t="shared" si="5"/>
        <v>-338375</v>
      </c>
      <c r="Q56" s="50">
        <f t="shared" si="5"/>
        <v>335631</v>
      </c>
      <c r="R56" s="50">
        <f t="shared" si="5"/>
        <v>1063743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32884195</v>
      </c>
      <c r="X56" s="50">
        <f t="shared" si="5"/>
        <v>1096361</v>
      </c>
      <c r="Y56" s="50">
        <f t="shared" si="5"/>
        <v>31787834</v>
      </c>
      <c r="Z56" s="51">
        <f>+IF(X56&lt;&gt;0,+(Y56/X56)*100,0)</f>
        <v>2899.3948161235212</v>
      </c>
      <c r="AA56" s="48">
        <f>SUM(AA53:AA55)</f>
        <v>11115161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12309147</v>
      </c>
      <c r="D59" s="65">
        <f>SUM(D56:D58)</f>
        <v>0</v>
      </c>
      <c r="E59" s="66">
        <f t="shared" si="6"/>
        <v>21444471</v>
      </c>
      <c r="F59" s="67">
        <f t="shared" si="6"/>
        <v>11115161</v>
      </c>
      <c r="G59" s="67">
        <f t="shared" si="6"/>
        <v>28497132</v>
      </c>
      <c r="H59" s="67">
        <f t="shared" si="6"/>
        <v>973972</v>
      </c>
      <c r="I59" s="67">
        <f t="shared" si="6"/>
        <v>1103506</v>
      </c>
      <c r="J59" s="67">
        <f t="shared" si="6"/>
        <v>30574610</v>
      </c>
      <c r="K59" s="67">
        <f t="shared" si="6"/>
        <v>108298</v>
      </c>
      <c r="L59" s="67">
        <f t="shared" si="6"/>
        <v>883174</v>
      </c>
      <c r="M59" s="67">
        <f t="shared" si="6"/>
        <v>254370</v>
      </c>
      <c r="N59" s="67">
        <f t="shared" si="6"/>
        <v>1245842</v>
      </c>
      <c r="O59" s="67">
        <f t="shared" si="6"/>
        <v>1066487</v>
      </c>
      <c r="P59" s="67">
        <f t="shared" si="6"/>
        <v>-338375</v>
      </c>
      <c r="Q59" s="67">
        <f t="shared" si="6"/>
        <v>335631</v>
      </c>
      <c r="R59" s="67">
        <f t="shared" si="6"/>
        <v>1063743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32884195</v>
      </c>
      <c r="X59" s="67">
        <f t="shared" si="6"/>
        <v>1096361</v>
      </c>
      <c r="Y59" s="67">
        <f t="shared" si="6"/>
        <v>31787834</v>
      </c>
      <c r="Z59" s="68">
        <f>+IF(X59&lt;&gt;0,+(Y59/X59)*100,0)</f>
        <v>2899.3948161235212</v>
      </c>
      <c r="AA59" s="65">
        <f>SUM(AA56:AA58)</f>
        <v>11115161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32745352</v>
      </c>
      <c r="D9" s="20"/>
      <c r="E9" s="21">
        <v>33378487</v>
      </c>
      <c r="F9" s="22">
        <v>35662448</v>
      </c>
      <c r="G9" s="22">
        <v>2510269</v>
      </c>
      <c r="H9" s="22">
        <v>2513403</v>
      </c>
      <c r="I9" s="22">
        <v>2802495</v>
      </c>
      <c r="J9" s="22">
        <v>7826167</v>
      </c>
      <c r="K9" s="22">
        <v>2600415</v>
      </c>
      <c r="L9" s="22">
        <v>2610883</v>
      </c>
      <c r="M9" s="22">
        <v>2573622</v>
      </c>
      <c r="N9" s="22">
        <v>7784920</v>
      </c>
      <c r="O9" s="22">
        <v>2584656</v>
      </c>
      <c r="P9" s="22">
        <v>2620851</v>
      </c>
      <c r="Q9" s="22">
        <v>2608769</v>
      </c>
      <c r="R9" s="22">
        <v>7814276</v>
      </c>
      <c r="S9" s="22"/>
      <c r="T9" s="22"/>
      <c r="U9" s="22"/>
      <c r="V9" s="22"/>
      <c r="W9" s="22">
        <v>23425363</v>
      </c>
      <c r="X9" s="22">
        <v>26746857</v>
      </c>
      <c r="Y9" s="22">
        <v>-3321494</v>
      </c>
      <c r="Z9" s="23">
        <v>-12.418259087413523</v>
      </c>
      <c r="AA9" s="20">
        <v>35662448</v>
      </c>
    </row>
    <row r="10" spans="1:27" x14ac:dyDescent="0.25">
      <c r="A10" s="19" t="s">
        <v>38</v>
      </c>
      <c r="B10" s="15" t="s">
        <v>32</v>
      </c>
      <c r="C10" s="20">
        <v>133752</v>
      </c>
      <c r="D10" s="20"/>
      <c r="E10" s="21">
        <v>927874</v>
      </c>
      <c r="F10" s="22">
        <v>68903</v>
      </c>
      <c r="G10" s="22">
        <v>16137</v>
      </c>
      <c r="H10" s="22">
        <v>687</v>
      </c>
      <c r="I10" s="22">
        <v>550</v>
      </c>
      <c r="J10" s="22">
        <v>17374</v>
      </c>
      <c r="K10" s="22">
        <v>15154</v>
      </c>
      <c r="L10" s="22">
        <v>1786</v>
      </c>
      <c r="M10" s="22">
        <v>137</v>
      </c>
      <c r="N10" s="22">
        <v>17077</v>
      </c>
      <c r="O10" s="22"/>
      <c r="P10" s="22">
        <v>412</v>
      </c>
      <c r="Q10" s="22">
        <v>28696</v>
      </c>
      <c r="R10" s="22">
        <v>29108</v>
      </c>
      <c r="S10" s="22"/>
      <c r="T10" s="22"/>
      <c r="U10" s="22"/>
      <c r="V10" s="22"/>
      <c r="W10" s="22">
        <v>63559</v>
      </c>
      <c r="X10" s="22">
        <v>51678</v>
      </c>
      <c r="Y10" s="22">
        <v>11881</v>
      </c>
      <c r="Z10" s="23">
        <v>22.99044080653276</v>
      </c>
      <c r="AA10" s="20">
        <v>68903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11887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15502662</v>
      </c>
      <c r="D25" s="20"/>
      <c r="E25" s="21">
        <v>14654583</v>
      </c>
      <c r="F25" s="22">
        <v>14654583</v>
      </c>
      <c r="G25" s="22">
        <v>6106065</v>
      </c>
      <c r="H25" s="22"/>
      <c r="I25" s="22"/>
      <c r="J25" s="22">
        <v>6106065</v>
      </c>
      <c r="K25" s="22"/>
      <c r="L25" s="22"/>
      <c r="M25" s="22">
        <v>3273061</v>
      </c>
      <c r="N25" s="22">
        <v>3273061</v>
      </c>
      <c r="O25" s="22"/>
      <c r="P25" s="22"/>
      <c r="Q25" s="22">
        <v>3663611</v>
      </c>
      <c r="R25" s="22">
        <v>3663611</v>
      </c>
      <c r="S25" s="22"/>
      <c r="T25" s="22"/>
      <c r="U25" s="22"/>
      <c r="V25" s="22"/>
      <c r="W25" s="22">
        <v>13042737</v>
      </c>
      <c r="X25" s="22">
        <v>10990935</v>
      </c>
      <c r="Y25" s="22">
        <v>2051802</v>
      </c>
      <c r="Z25" s="23">
        <v>18.668129690513137</v>
      </c>
      <c r="AA25" s="20">
        <v>14654583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48381766</v>
      </c>
      <c r="D32" s="29">
        <f t="shared" ref="D32:Y32" si="0">SUM(D6:D31)</f>
        <v>0</v>
      </c>
      <c r="E32" s="30">
        <f t="shared" si="0"/>
        <v>48972831</v>
      </c>
      <c r="F32" s="31">
        <f t="shared" si="0"/>
        <v>50385934</v>
      </c>
      <c r="G32" s="31">
        <f t="shared" si="0"/>
        <v>8632471</v>
      </c>
      <c r="H32" s="31">
        <f t="shared" si="0"/>
        <v>2514090</v>
      </c>
      <c r="I32" s="31">
        <f t="shared" si="0"/>
        <v>2803045</v>
      </c>
      <c r="J32" s="31">
        <f t="shared" si="0"/>
        <v>13949606</v>
      </c>
      <c r="K32" s="31">
        <f t="shared" si="0"/>
        <v>2615569</v>
      </c>
      <c r="L32" s="31">
        <f t="shared" si="0"/>
        <v>2612669</v>
      </c>
      <c r="M32" s="31">
        <f t="shared" si="0"/>
        <v>5846820</v>
      </c>
      <c r="N32" s="31">
        <f t="shared" si="0"/>
        <v>11075058</v>
      </c>
      <c r="O32" s="31">
        <f t="shared" si="0"/>
        <v>2584656</v>
      </c>
      <c r="P32" s="31">
        <f t="shared" si="0"/>
        <v>2621263</v>
      </c>
      <c r="Q32" s="31">
        <f t="shared" si="0"/>
        <v>6301076</v>
      </c>
      <c r="R32" s="31">
        <f t="shared" si="0"/>
        <v>11506995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36531659</v>
      </c>
      <c r="X32" s="31">
        <f t="shared" si="0"/>
        <v>37789470</v>
      </c>
      <c r="Y32" s="31">
        <f t="shared" si="0"/>
        <v>-1257811</v>
      </c>
      <c r="Z32" s="32">
        <f>+IF(X32&lt;&gt;0,+(Y32/X32)*100,0)</f>
        <v>-3.3284695445583123</v>
      </c>
      <c r="AA32" s="29">
        <f>SUM(AA6:AA31)</f>
        <v>50385934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22582059</v>
      </c>
      <c r="D34" s="20"/>
      <c r="E34" s="21">
        <v>27421192</v>
      </c>
      <c r="F34" s="22">
        <v>30815984</v>
      </c>
      <c r="G34" s="22">
        <v>2022842</v>
      </c>
      <c r="H34" s="22">
        <v>2197413</v>
      </c>
      <c r="I34" s="22">
        <v>2119053</v>
      </c>
      <c r="J34" s="22">
        <v>6339308</v>
      </c>
      <c r="K34" s="22">
        <v>2164336</v>
      </c>
      <c r="L34" s="22">
        <v>2229857</v>
      </c>
      <c r="M34" s="22">
        <v>1875332</v>
      </c>
      <c r="N34" s="22">
        <v>6269525</v>
      </c>
      <c r="O34" s="22">
        <v>2300296</v>
      </c>
      <c r="P34" s="22">
        <v>2411806</v>
      </c>
      <c r="Q34" s="22">
        <v>2320948</v>
      </c>
      <c r="R34" s="22">
        <v>7033050</v>
      </c>
      <c r="S34" s="22"/>
      <c r="T34" s="22"/>
      <c r="U34" s="22"/>
      <c r="V34" s="22"/>
      <c r="W34" s="22">
        <v>19641883</v>
      </c>
      <c r="X34" s="22">
        <v>23111991</v>
      </c>
      <c r="Y34" s="22">
        <v>-3470108</v>
      </c>
      <c r="Z34" s="23">
        <v>-15.014318757739217</v>
      </c>
      <c r="AA34" s="20">
        <v>30815984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6336291</v>
      </c>
      <c r="D37" s="20"/>
      <c r="E37" s="21">
        <v>2294460</v>
      </c>
      <c r="F37" s="22">
        <v>6646071</v>
      </c>
      <c r="G37" s="22">
        <v>456965</v>
      </c>
      <c r="H37" s="22">
        <v>440584</v>
      </c>
      <c r="I37" s="22">
        <v>480071</v>
      </c>
      <c r="J37" s="22">
        <v>1377620</v>
      </c>
      <c r="K37" s="22">
        <v>645756</v>
      </c>
      <c r="L37" s="22">
        <v>578753</v>
      </c>
      <c r="M37" s="22">
        <v>550821</v>
      </c>
      <c r="N37" s="22">
        <v>1775330</v>
      </c>
      <c r="O37" s="22">
        <v>536675</v>
      </c>
      <c r="P37" s="22">
        <v>525595</v>
      </c>
      <c r="Q37" s="22">
        <v>593067</v>
      </c>
      <c r="R37" s="22">
        <v>1655337</v>
      </c>
      <c r="S37" s="22"/>
      <c r="T37" s="22"/>
      <c r="U37" s="22"/>
      <c r="V37" s="22"/>
      <c r="W37" s="22">
        <v>4808287</v>
      </c>
      <c r="X37" s="22">
        <v>4984587</v>
      </c>
      <c r="Y37" s="22">
        <v>-176300</v>
      </c>
      <c r="Z37" s="23">
        <v>-3.536902856746206</v>
      </c>
      <c r="AA37" s="20">
        <v>6646071</v>
      </c>
    </row>
    <row r="38" spans="1:27" x14ac:dyDescent="0.25">
      <c r="A38" s="19" t="s">
        <v>64</v>
      </c>
      <c r="B38" s="15" t="s">
        <v>32</v>
      </c>
      <c r="C38" s="20">
        <v>1124987</v>
      </c>
      <c r="D38" s="20"/>
      <c r="E38" s="21"/>
      <c r="F38" s="22">
        <v>-13816152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-10362123</v>
      </c>
      <c r="Y38" s="22">
        <v>10362123</v>
      </c>
      <c r="Z38" s="23">
        <v>-100</v>
      </c>
      <c r="AA38" s="20">
        <v>-13816152</v>
      </c>
    </row>
    <row r="39" spans="1:27" x14ac:dyDescent="0.25">
      <c r="A39" s="19" t="s">
        <v>65</v>
      </c>
      <c r="B39" s="15" t="s">
        <v>32</v>
      </c>
      <c r="C39" s="20">
        <v>2400133</v>
      </c>
      <c r="D39" s="20"/>
      <c r="E39" s="21">
        <v>3857332</v>
      </c>
      <c r="F39" s="22">
        <v>3857332</v>
      </c>
      <c r="G39" s="22"/>
      <c r="H39" s="22"/>
      <c r="I39" s="22"/>
      <c r="J39" s="22"/>
      <c r="K39" s="22"/>
      <c r="L39" s="22">
        <v>1235581</v>
      </c>
      <c r="M39" s="22">
        <v>232850</v>
      </c>
      <c r="N39" s="22">
        <v>1468431</v>
      </c>
      <c r="O39" s="22">
        <v>232785</v>
      </c>
      <c r="P39" s="22"/>
      <c r="Q39" s="22">
        <v>450548</v>
      </c>
      <c r="R39" s="22">
        <v>683333</v>
      </c>
      <c r="S39" s="22"/>
      <c r="T39" s="22"/>
      <c r="U39" s="22"/>
      <c r="V39" s="22"/>
      <c r="W39" s="22">
        <v>2151764</v>
      </c>
      <c r="X39" s="22">
        <v>2893005</v>
      </c>
      <c r="Y39" s="22">
        <v>-741241</v>
      </c>
      <c r="Z39" s="23">
        <v>-25.621836118499626</v>
      </c>
      <c r="AA39" s="20">
        <v>3857332</v>
      </c>
    </row>
    <row r="40" spans="1:27" x14ac:dyDescent="0.25">
      <c r="A40" s="19" t="s">
        <v>40</v>
      </c>
      <c r="B40" s="15" t="s">
        <v>32</v>
      </c>
      <c r="C40" s="20">
        <v>9162300</v>
      </c>
      <c r="D40" s="20"/>
      <c r="E40" s="21">
        <v>3432745</v>
      </c>
      <c r="F40" s="22">
        <v>3432745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2574558</v>
      </c>
      <c r="Y40" s="22">
        <v>-2574558</v>
      </c>
      <c r="Z40" s="23">
        <v>-100</v>
      </c>
      <c r="AA40" s="20">
        <v>3432745</v>
      </c>
    </row>
    <row r="41" spans="1:27" x14ac:dyDescent="0.25">
      <c r="A41" s="19" t="s">
        <v>66</v>
      </c>
      <c r="B41" s="15" t="s">
        <v>32</v>
      </c>
      <c r="C41" s="20">
        <v>2320042</v>
      </c>
      <c r="D41" s="20"/>
      <c r="E41" s="21">
        <v>11140092</v>
      </c>
      <c r="F41" s="22">
        <v>4523816</v>
      </c>
      <c r="G41" s="22">
        <v>13354</v>
      </c>
      <c r="H41" s="22">
        <v>325210</v>
      </c>
      <c r="I41" s="22">
        <v>118175</v>
      </c>
      <c r="J41" s="22">
        <v>456739</v>
      </c>
      <c r="K41" s="22">
        <v>76402</v>
      </c>
      <c r="L41" s="22">
        <v>63456</v>
      </c>
      <c r="M41" s="22">
        <v>306910</v>
      </c>
      <c r="N41" s="22">
        <v>446768</v>
      </c>
      <c r="O41" s="22">
        <v>939084</v>
      </c>
      <c r="P41" s="22">
        <v>299002</v>
      </c>
      <c r="Q41" s="22">
        <v>174820</v>
      </c>
      <c r="R41" s="22">
        <v>1412906</v>
      </c>
      <c r="S41" s="22"/>
      <c r="T41" s="22"/>
      <c r="U41" s="22"/>
      <c r="V41" s="22"/>
      <c r="W41" s="22">
        <v>2316413</v>
      </c>
      <c r="X41" s="22">
        <v>3392856</v>
      </c>
      <c r="Y41" s="22">
        <v>-1076443</v>
      </c>
      <c r="Z41" s="23">
        <v>-31.726751739537427</v>
      </c>
      <c r="AA41" s="20">
        <v>4523816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2111974</v>
      </c>
      <c r="D43" s="20"/>
      <c r="E43" s="21">
        <v>942321</v>
      </c>
      <c r="F43" s="22">
        <v>426444</v>
      </c>
      <c r="G43" s="22"/>
      <c r="H43" s="22"/>
      <c r="I43" s="22">
        <v>200718</v>
      </c>
      <c r="J43" s="22">
        <v>200718</v>
      </c>
      <c r="K43" s="22">
        <v>117665</v>
      </c>
      <c r="L43" s="22"/>
      <c r="M43" s="22"/>
      <c r="N43" s="22">
        <v>117665</v>
      </c>
      <c r="O43" s="22"/>
      <c r="P43" s="22"/>
      <c r="Q43" s="22"/>
      <c r="R43" s="22"/>
      <c r="S43" s="22"/>
      <c r="T43" s="22"/>
      <c r="U43" s="22"/>
      <c r="V43" s="22"/>
      <c r="W43" s="22">
        <v>318383</v>
      </c>
      <c r="X43" s="22">
        <v>319833</v>
      </c>
      <c r="Y43" s="22">
        <v>-1450</v>
      </c>
      <c r="Z43" s="23">
        <v>-0.45336159808400006</v>
      </c>
      <c r="AA43" s="20">
        <v>426444</v>
      </c>
    </row>
    <row r="44" spans="1:27" x14ac:dyDescent="0.25">
      <c r="A44" s="19" t="s">
        <v>69</v>
      </c>
      <c r="B44" s="15" t="s">
        <v>32</v>
      </c>
      <c r="C44" s="20">
        <v>-6188490</v>
      </c>
      <c r="D44" s="20"/>
      <c r="E44" s="21">
        <v>9216588</v>
      </c>
      <c r="F44" s="22">
        <v>4243692</v>
      </c>
      <c r="G44" s="22">
        <v>29833</v>
      </c>
      <c r="H44" s="22">
        <v>49233</v>
      </c>
      <c r="I44" s="22">
        <v>73096</v>
      </c>
      <c r="J44" s="22">
        <v>152162</v>
      </c>
      <c r="K44" s="22">
        <v>105112</v>
      </c>
      <c r="L44" s="22">
        <v>993036</v>
      </c>
      <c r="M44" s="22">
        <v>87853</v>
      </c>
      <c r="N44" s="22">
        <v>1186001</v>
      </c>
      <c r="O44" s="22">
        <v>524621</v>
      </c>
      <c r="P44" s="22">
        <v>141441</v>
      </c>
      <c r="Q44" s="22">
        <v>39332</v>
      </c>
      <c r="R44" s="22">
        <v>705394</v>
      </c>
      <c r="S44" s="22"/>
      <c r="T44" s="22"/>
      <c r="U44" s="22"/>
      <c r="V44" s="22"/>
      <c r="W44" s="22">
        <v>2043557</v>
      </c>
      <c r="X44" s="22">
        <v>3182778</v>
      </c>
      <c r="Y44" s="22">
        <v>-1139221</v>
      </c>
      <c r="Z44" s="23">
        <v>-35.793291269450776</v>
      </c>
      <c r="AA44" s="20">
        <v>4243692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39849296</v>
      </c>
      <c r="D47" s="29">
        <f t="shared" ref="D47:Y47" si="1">SUM(D34:D46)</f>
        <v>0</v>
      </c>
      <c r="E47" s="30">
        <f t="shared" si="1"/>
        <v>58304730</v>
      </c>
      <c r="F47" s="31">
        <f t="shared" si="1"/>
        <v>40129932</v>
      </c>
      <c r="G47" s="31">
        <f t="shared" si="1"/>
        <v>2522994</v>
      </c>
      <c r="H47" s="31">
        <f t="shared" si="1"/>
        <v>3012440</v>
      </c>
      <c r="I47" s="31">
        <f t="shared" si="1"/>
        <v>2991113</v>
      </c>
      <c r="J47" s="31">
        <f t="shared" si="1"/>
        <v>8526547</v>
      </c>
      <c r="K47" s="31">
        <f t="shared" si="1"/>
        <v>3109271</v>
      </c>
      <c r="L47" s="31">
        <f t="shared" si="1"/>
        <v>5100683</v>
      </c>
      <c r="M47" s="31">
        <f t="shared" si="1"/>
        <v>3053766</v>
      </c>
      <c r="N47" s="31">
        <f t="shared" si="1"/>
        <v>11263720</v>
      </c>
      <c r="O47" s="31">
        <f t="shared" si="1"/>
        <v>4533461</v>
      </c>
      <c r="P47" s="31">
        <f t="shared" si="1"/>
        <v>3377844</v>
      </c>
      <c r="Q47" s="31">
        <f t="shared" si="1"/>
        <v>3578715</v>
      </c>
      <c r="R47" s="31">
        <f t="shared" si="1"/>
        <v>11490020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31280287</v>
      </c>
      <c r="X47" s="31">
        <f t="shared" si="1"/>
        <v>30097485</v>
      </c>
      <c r="Y47" s="31">
        <f t="shared" si="1"/>
        <v>1182802</v>
      </c>
      <c r="Z47" s="32">
        <f>+IF(X47&lt;&gt;0,+(Y47/X47)*100,0)</f>
        <v>3.929903113167097</v>
      </c>
      <c r="AA47" s="29">
        <f>SUM(AA34:AA46)</f>
        <v>40129932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8532470</v>
      </c>
      <c r="D48" s="39">
        <f t="shared" si="2"/>
        <v>0</v>
      </c>
      <c r="E48" s="40">
        <f t="shared" si="2"/>
        <v>-9331899</v>
      </c>
      <c r="F48" s="41">
        <f t="shared" si="2"/>
        <v>10256002</v>
      </c>
      <c r="G48" s="41">
        <f t="shared" si="2"/>
        <v>6109477</v>
      </c>
      <c r="H48" s="41">
        <f t="shared" si="2"/>
        <v>-498350</v>
      </c>
      <c r="I48" s="41">
        <f t="shared" si="2"/>
        <v>-188068</v>
      </c>
      <c r="J48" s="41">
        <f t="shared" si="2"/>
        <v>5423059</v>
      </c>
      <c r="K48" s="41">
        <f t="shared" si="2"/>
        <v>-493702</v>
      </c>
      <c r="L48" s="41">
        <f t="shared" si="2"/>
        <v>-2488014</v>
      </c>
      <c r="M48" s="41">
        <f t="shared" si="2"/>
        <v>2793054</v>
      </c>
      <c r="N48" s="41">
        <f t="shared" si="2"/>
        <v>-188662</v>
      </c>
      <c r="O48" s="41">
        <f t="shared" si="2"/>
        <v>-1948805</v>
      </c>
      <c r="P48" s="41">
        <f t="shared" si="2"/>
        <v>-756581</v>
      </c>
      <c r="Q48" s="41">
        <f t="shared" si="2"/>
        <v>2722361</v>
      </c>
      <c r="R48" s="41">
        <f t="shared" si="2"/>
        <v>16975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5251372</v>
      </c>
      <c r="X48" s="41">
        <f t="shared" si="2"/>
        <v>7691985</v>
      </c>
      <c r="Y48" s="41">
        <f t="shared" si="2"/>
        <v>-2440613</v>
      </c>
      <c r="Z48" s="42">
        <f>+IF(X48&lt;&gt;0,+(Y48/X48)*100,0)</f>
        <v>-31.729300044136849</v>
      </c>
      <c r="AA48" s="39">
        <f>+AA32-AA47</f>
        <v>10256002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8532470</v>
      </c>
      <c r="D51" s="48">
        <f t="shared" si="3"/>
        <v>0</v>
      </c>
      <c r="E51" s="49">
        <f t="shared" si="3"/>
        <v>-9331899</v>
      </c>
      <c r="F51" s="50">
        <f t="shared" si="3"/>
        <v>10256002</v>
      </c>
      <c r="G51" s="50">
        <f t="shared" si="3"/>
        <v>6109477</v>
      </c>
      <c r="H51" s="50">
        <f t="shared" si="3"/>
        <v>-498350</v>
      </c>
      <c r="I51" s="50">
        <f t="shared" si="3"/>
        <v>-188068</v>
      </c>
      <c r="J51" s="50">
        <f t="shared" si="3"/>
        <v>5423059</v>
      </c>
      <c r="K51" s="50">
        <f t="shared" si="3"/>
        <v>-493702</v>
      </c>
      <c r="L51" s="50">
        <f t="shared" si="3"/>
        <v>-2488014</v>
      </c>
      <c r="M51" s="50">
        <f t="shared" si="3"/>
        <v>2793054</v>
      </c>
      <c r="N51" s="50">
        <f t="shared" si="3"/>
        <v>-188662</v>
      </c>
      <c r="O51" s="50">
        <f t="shared" si="3"/>
        <v>-1948805</v>
      </c>
      <c r="P51" s="50">
        <f t="shared" si="3"/>
        <v>-756581</v>
      </c>
      <c r="Q51" s="50">
        <f t="shared" si="3"/>
        <v>2722361</v>
      </c>
      <c r="R51" s="50">
        <f t="shared" si="3"/>
        <v>16975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5251372</v>
      </c>
      <c r="X51" s="50">
        <f t="shared" si="3"/>
        <v>7691985</v>
      </c>
      <c r="Y51" s="50">
        <f t="shared" si="3"/>
        <v>-2440613</v>
      </c>
      <c r="Z51" s="51">
        <f>+IF(X51&lt;&gt;0,+(Y51/X51)*100,0)</f>
        <v>-31.729300044136849</v>
      </c>
      <c r="AA51" s="48">
        <f>SUM(AA48:AA50)</f>
        <v>10256002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8532470</v>
      </c>
      <c r="D53" s="54">
        <f>+D51-D52</f>
        <v>0</v>
      </c>
      <c r="E53" s="55">
        <f t="shared" si="4"/>
        <v>-9331899</v>
      </c>
      <c r="F53" s="56">
        <f t="shared" si="4"/>
        <v>10256002</v>
      </c>
      <c r="G53" s="56">
        <f t="shared" si="4"/>
        <v>6109477</v>
      </c>
      <c r="H53" s="56">
        <f t="shared" si="4"/>
        <v>-498350</v>
      </c>
      <c r="I53" s="56">
        <f t="shared" si="4"/>
        <v>-188068</v>
      </c>
      <c r="J53" s="56">
        <f t="shared" si="4"/>
        <v>5423059</v>
      </c>
      <c r="K53" s="56">
        <f t="shared" si="4"/>
        <v>-493702</v>
      </c>
      <c r="L53" s="56">
        <f t="shared" si="4"/>
        <v>-2488014</v>
      </c>
      <c r="M53" s="56">
        <f t="shared" si="4"/>
        <v>2793054</v>
      </c>
      <c r="N53" s="56">
        <f t="shared" si="4"/>
        <v>-188662</v>
      </c>
      <c r="O53" s="56">
        <f t="shared" si="4"/>
        <v>-1948805</v>
      </c>
      <c r="P53" s="56">
        <f t="shared" si="4"/>
        <v>-756581</v>
      </c>
      <c r="Q53" s="56">
        <f t="shared" si="4"/>
        <v>2722361</v>
      </c>
      <c r="R53" s="56">
        <f t="shared" si="4"/>
        <v>16975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5251372</v>
      </c>
      <c r="X53" s="56">
        <f t="shared" si="4"/>
        <v>7691985</v>
      </c>
      <c r="Y53" s="56">
        <f t="shared" si="4"/>
        <v>-2440613</v>
      </c>
      <c r="Z53" s="57">
        <f>+IF(X53&lt;&gt;0,+(Y53/X53)*100,0)</f>
        <v>-31.729300044136849</v>
      </c>
      <c r="AA53" s="54">
        <f>+AA51-AA52</f>
        <v>10256002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8532470</v>
      </c>
      <c r="D56" s="48">
        <f>SUM(D53:D55)</f>
        <v>0</v>
      </c>
      <c r="E56" s="49">
        <f t="shared" si="5"/>
        <v>-9331899</v>
      </c>
      <c r="F56" s="50">
        <f t="shared" si="5"/>
        <v>10256002</v>
      </c>
      <c r="G56" s="50">
        <f t="shared" si="5"/>
        <v>6109477</v>
      </c>
      <c r="H56" s="50">
        <f t="shared" si="5"/>
        <v>-498350</v>
      </c>
      <c r="I56" s="50">
        <f t="shared" si="5"/>
        <v>-188068</v>
      </c>
      <c r="J56" s="50">
        <f t="shared" si="5"/>
        <v>5423059</v>
      </c>
      <c r="K56" s="50">
        <f t="shared" si="5"/>
        <v>-493702</v>
      </c>
      <c r="L56" s="50">
        <f t="shared" si="5"/>
        <v>-2488014</v>
      </c>
      <c r="M56" s="50">
        <f t="shared" si="5"/>
        <v>2793054</v>
      </c>
      <c r="N56" s="50">
        <f t="shared" si="5"/>
        <v>-188662</v>
      </c>
      <c r="O56" s="50">
        <f t="shared" si="5"/>
        <v>-1948805</v>
      </c>
      <c r="P56" s="50">
        <f t="shared" si="5"/>
        <v>-756581</v>
      </c>
      <c r="Q56" s="50">
        <f t="shared" si="5"/>
        <v>2722361</v>
      </c>
      <c r="R56" s="50">
        <f t="shared" si="5"/>
        <v>16975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5251372</v>
      </c>
      <c r="X56" s="50">
        <f t="shared" si="5"/>
        <v>7691985</v>
      </c>
      <c r="Y56" s="50">
        <f t="shared" si="5"/>
        <v>-2440613</v>
      </c>
      <c r="Z56" s="51">
        <f>+IF(X56&lt;&gt;0,+(Y56/X56)*100,0)</f>
        <v>-31.729300044136849</v>
      </c>
      <c r="AA56" s="48">
        <f>SUM(AA53:AA55)</f>
        <v>10256002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8532470</v>
      </c>
      <c r="D59" s="65">
        <f>SUM(D56:D58)</f>
        <v>0</v>
      </c>
      <c r="E59" s="66">
        <f t="shared" si="6"/>
        <v>-9331899</v>
      </c>
      <c r="F59" s="67">
        <f t="shared" si="6"/>
        <v>10256002</v>
      </c>
      <c r="G59" s="67">
        <f t="shared" si="6"/>
        <v>6109477</v>
      </c>
      <c r="H59" s="67">
        <f t="shared" si="6"/>
        <v>-498350</v>
      </c>
      <c r="I59" s="67">
        <f t="shared" si="6"/>
        <v>-188068</v>
      </c>
      <c r="J59" s="67">
        <f t="shared" si="6"/>
        <v>5423059</v>
      </c>
      <c r="K59" s="67">
        <f t="shared" si="6"/>
        <v>-493702</v>
      </c>
      <c r="L59" s="67">
        <f t="shared" si="6"/>
        <v>-2488014</v>
      </c>
      <c r="M59" s="67">
        <f t="shared" si="6"/>
        <v>2793054</v>
      </c>
      <c r="N59" s="67">
        <f t="shared" si="6"/>
        <v>-188662</v>
      </c>
      <c r="O59" s="67">
        <f t="shared" si="6"/>
        <v>-1948805</v>
      </c>
      <c r="P59" s="67">
        <f t="shared" si="6"/>
        <v>-756581</v>
      </c>
      <c r="Q59" s="67">
        <f t="shared" si="6"/>
        <v>2722361</v>
      </c>
      <c r="R59" s="67">
        <f t="shared" si="6"/>
        <v>16975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5251372</v>
      </c>
      <c r="X59" s="67">
        <f t="shared" si="6"/>
        <v>7691985</v>
      </c>
      <c r="Y59" s="67">
        <f t="shared" si="6"/>
        <v>-2440613</v>
      </c>
      <c r="Z59" s="68">
        <f>+IF(X59&lt;&gt;0,+(Y59/X59)*100,0)</f>
        <v>-31.729300044136849</v>
      </c>
      <c r="AA59" s="65">
        <f>SUM(AA56:AA58)</f>
        <v>10256002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39857804</v>
      </c>
      <c r="D9" s="20"/>
      <c r="E9" s="21">
        <v>41255200</v>
      </c>
      <c r="F9" s="22">
        <v>42416000</v>
      </c>
      <c r="G9" s="22">
        <v>3755283</v>
      </c>
      <c r="H9" s="22">
        <v>3750605</v>
      </c>
      <c r="I9" s="22">
        <v>3634866</v>
      </c>
      <c r="J9" s="22">
        <v>11140754</v>
      </c>
      <c r="K9" s="22">
        <v>3536818</v>
      </c>
      <c r="L9" s="22">
        <v>3607242</v>
      </c>
      <c r="M9" s="22">
        <v>3532188</v>
      </c>
      <c r="N9" s="22">
        <v>10676248</v>
      </c>
      <c r="O9" s="22">
        <v>3547156</v>
      </c>
      <c r="P9" s="22">
        <v>3476333</v>
      </c>
      <c r="Q9" s="22">
        <v>3449909</v>
      </c>
      <c r="R9" s="22">
        <v>10473398</v>
      </c>
      <c r="S9" s="22"/>
      <c r="T9" s="22"/>
      <c r="U9" s="22"/>
      <c r="V9" s="22"/>
      <c r="W9" s="22">
        <v>32290400</v>
      </c>
      <c r="X9" s="22">
        <v>31812007</v>
      </c>
      <c r="Y9" s="22">
        <v>478393</v>
      </c>
      <c r="Z9" s="23">
        <v>1.5038126956277862</v>
      </c>
      <c r="AA9" s="20">
        <v>42416000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17066372</v>
      </c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</v>
      </c>
      <c r="Y19" s="22">
        <v>-1</v>
      </c>
      <c r="Z19" s="23">
        <v>-100</v>
      </c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>
        <v>575000</v>
      </c>
      <c r="G22" s="22"/>
      <c r="H22" s="22"/>
      <c r="I22" s="22"/>
      <c r="J22" s="22"/>
      <c r="K22" s="22">
        <v>51369</v>
      </c>
      <c r="L22" s="22">
        <v>45972</v>
      </c>
      <c r="M22" s="22">
        <v>47232</v>
      </c>
      <c r="N22" s="22">
        <v>144573</v>
      </c>
      <c r="O22" s="22">
        <v>198504</v>
      </c>
      <c r="P22" s="22">
        <v>46114</v>
      </c>
      <c r="Q22" s="22">
        <v>45745</v>
      </c>
      <c r="R22" s="22">
        <v>290363</v>
      </c>
      <c r="S22" s="22"/>
      <c r="T22" s="22"/>
      <c r="U22" s="22"/>
      <c r="V22" s="22"/>
      <c r="W22" s="22">
        <v>434936</v>
      </c>
      <c r="X22" s="22">
        <v>431253</v>
      </c>
      <c r="Y22" s="22">
        <v>3683</v>
      </c>
      <c r="Z22" s="23">
        <v>0.85402304447737176</v>
      </c>
      <c r="AA22" s="20">
        <v>575000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15079234</v>
      </c>
      <c r="D25" s="20"/>
      <c r="E25" s="21">
        <v>17026780</v>
      </c>
      <c r="F25" s="22">
        <v>17026780</v>
      </c>
      <c r="G25" s="22">
        <v>17026780</v>
      </c>
      <c r="H25" s="22"/>
      <c r="I25" s="22"/>
      <c r="J25" s="22">
        <v>17026780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17026780</v>
      </c>
      <c r="X25" s="22">
        <v>12770086</v>
      </c>
      <c r="Y25" s="22">
        <v>4256694</v>
      </c>
      <c r="Z25" s="23">
        <v>33.333322892265564</v>
      </c>
      <c r="AA25" s="20">
        <v>17026780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997680</v>
      </c>
      <c r="F28" s="22">
        <v>754000</v>
      </c>
      <c r="G28" s="22">
        <v>115326</v>
      </c>
      <c r="H28" s="22">
        <v>132079</v>
      </c>
      <c r="I28" s="22">
        <v>102010</v>
      </c>
      <c r="J28" s="22">
        <v>349415</v>
      </c>
      <c r="K28" s="22">
        <v>58398</v>
      </c>
      <c r="L28" s="22">
        <v>63360</v>
      </c>
      <c r="M28" s="22">
        <v>61888</v>
      </c>
      <c r="N28" s="22">
        <v>183646</v>
      </c>
      <c r="O28" s="22">
        <v>-88140</v>
      </c>
      <c r="P28" s="22">
        <v>61760</v>
      </c>
      <c r="Q28" s="22">
        <v>61696</v>
      </c>
      <c r="R28" s="22">
        <v>35316</v>
      </c>
      <c r="S28" s="22"/>
      <c r="T28" s="22"/>
      <c r="U28" s="22"/>
      <c r="V28" s="22"/>
      <c r="W28" s="22">
        <v>568377</v>
      </c>
      <c r="X28" s="22">
        <v>565497</v>
      </c>
      <c r="Y28" s="22">
        <v>2880</v>
      </c>
      <c r="Z28" s="23">
        <v>0.50928652141390673</v>
      </c>
      <c r="AA28" s="20">
        <v>754000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72003410</v>
      </c>
      <c r="D32" s="29">
        <f t="shared" ref="D32:Y32" si="0">SUM(D6:D31)</f>
        <v>0</v>
      </c>
      <c r="E32" s="30">
        <f t="shared" si="0"/>
        <v>59279661</v>
      </c>
      <c r="F32" s="31">
        <f t="shared" si="0"/>
        <v>60771781</v>
      </c>
      <c r="G32" s="31">
        <f t="shared" si="0"/>
        <v>20897389</v>
      </c>
      <c r="H32" s="31">
        <f t="shared" si="0"/>
        <v>3882684</v>
      </c>
      <c r="I32" s="31">
        <f t="shared" si="0"/>
        <v>3736876</v>
      </c>
      <c r="J32" s="31">
        <f t="shared" si="0"/>
        <v>28516949</v>
      </c>
      <c r="K32" s="31">
        <f t="shared" si="0"/>
        <v>3646585</v>
      </c>
      <c r="L32" s="31">
        <f t="shared" si="0"/>
        <v>3716574</v>
      </c>
      <c r="M32" s="31">
        <f t="shared" si="0"/>
        <v>3641308</v>
      </c>
      <c r="N32" s="31">
        <f t="shared" si="0"/>
        <v>11004467</v>
      </c>
      <c r="O32" s="31">
        <f t="shared" si="0"/>
        <v>3657520</v>
      </c>
      <c r="P32" s="31">
        <f t="shared" si="0"/>
        <v>3584207</v>
      </c>
      <c r="Q32" s="31">
        <f t="shared" si="0"/>
        <v>3557350</v>
      </c>
      <c r="R32" s="31">
        <f t="shared" si="0"/>
        <v>10799077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50320493</v>
      </c>
      <c r="X32" s="31">
        <f t="shared" si="0"/>
        <v>45578844</v>
      </c>
      <c r="Y32" s="31">
        <f t="shared" si="0"/>
        <v>4741649</v>
      </c>
      <c r="Z32" s="32">
        <f>+IF(X32&lt;&gt;0,+(Y32/X32)*100,0)</f>
        <v>10.403179597973129</v>
      </c>
      <c r="AA32" s="29">
        <f>SUM(AA6:AA31)</f>
        <v>60771781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19297085</v>
      </c>
      <c r="D34" s="20"/>
      <c r="E34" s="21">
        <v>21722553</v>
      </c>
      <c r="F34" s="22">
        <v>22974579</v>
      </c>
      <c r="G34" s="22">
        <v>1722617</v>
      </c>
      <c r="H34" s="22">
        <v>1770682</v>
      </c>
      <c r="I34" s="22">
        <v>1857128</v>
      </c>
      <c r="J34" s="22">
        <v>5350427</v>
      </c>
      <c r="K34" s="22">
        <v>1828309</v>
      </c>
      <c r="L34" s="22">
        <v>1981991</v>
      </c>
      <c r="M34" s="22">
        <v>1980527</v>
      </c>
      <c r="N34" s="22">
        <v>5790827</v>
      </c>
      <c r="O34" s="22">
        <v>1789322</v>
      </c>
      <c r="P34" s="22">
        <v>1791471</v>
      </c>
      <c r="Q34" s="22">
        <v>1756723</v>
      </c>
      <c r="R34" s="22">
        <v>5337516</v>
      </c>
      <c r="S34" s="22"/>
      <c r="T34" s="22"/>
      <c r="U34" s="22"/>
      <c r="V34" s="22"/>
      <c r="W34" s="22">
        <v>16478770</v>
      </c>
      <c r="X34" s="22">
        <v>17230947</v>
      </c>
      <c r="Y34" s="22">
        <v>-752177</v>
      </c>
      <c r="Z34" s="23">
        <v>-4.3652679101154455</v>
      </c>
      <c r="AA34" s="20">
        <v>22974579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565837</v>
      </c>
      <c r="D37" s="20"/>
      <c r="E37" s="21">
        <v>996817</v>
      </c>
      <c r="F37" s="22">
        <v>993407</v>
      </c>
      <c r="G37" s="22">
        <v>26075</v>
      </c>
      <c r="H37" s="22">
        <v>13833</v>
      </c>
      <c r="I37" s="22">
        <v>46579</v>
      </c>
      <c r="J37" s="22">
        <v>86487</v>
      </c>
      <c r="K37" s="22">
        <v>181189</v>
      </c>
      <c r="L37" s="22">
        <v>116050</v>
      </c>
      <c r="M37" s="22">
        <v>183812</v>
      </c>
      <c r="N37" s="22">
        <v>481051</v>
      </c>
      <c r="O37" s="22">
        <v>-27436</v>
      </c>
      <c r="P37" s="22">
        <v>23657</v>
      </c>
      <c r="Q37" s="22">
        <v>31999</v>
      </c>
      <c r="R37" s="22">
        <v>28220</v>
      </c>
      <c r="S37" s="22"/>
      <c r="T37" s="22"/>
      <c r="U37" s="22"/>
      <c r="V37" s="22"/>
      <c r="W37" s="22">
        <v>595758</v>
      </c>
      <c r="X37" s="22">
        <v>745048</v>
      </c>
      <c r="Y37" s="22">
        <v>-149290</v>
      </c>
      <c r="Z37" s="23">
        <v>-20.037635159076999</v>
      </c>
      <c r="AA37" s="20">
        <v>993407</v>
      </c>
    </row>
    <row r="38" spans="1:27" x14ac:dyDescent="0.25">
      <c r="A38" s="19" t="s">
        <v>64</v>
      </c>
      <c r="B38" s="15" t="s">
        <v>32</v>
      </c>
      <c r="C38" s="20">
        <v>13285075</v>
      </c>
      <c r="D38" s="20"/>
      <c r="E38" s="21">
        <v>11023000</v>
      </c>
      <c r="F38" s="22">
        <v>15263000</v>
      </c>
      <c r="G38" s="22">
        <v>918587</v>
      </c>
      <c r="H38" s="22">
        <v>918587</v>
      </c>
      <c r="I38" s="22">
        <v>918587</v>
      </c>
      <c r="J38" s="22">
        <v>2755761</v>
      </c>
      <c r="K38" s="22">
        <v>918587</v>
      </c>
      <c r="L38" s="22">
        <v>918587</v>
      </c>
      <c r="M38" s="22">
        <v>918587</v>
      </c>
      <c r="N38" s="22">
        <v>2755761</v>
      </c>
      <c r="O38" s="22">
        <v>918587</v>
      </c>
      <c r="P38" s="22">
        <v>918587</v>
      </c>
      <c r="Q38" s="22">
        <v>4098585</v>
      </c>
      <c r="R38" s="22">
        <v>5935759</v>
      </c>
      <c r="S38" s="22"/>
      <c r="T38" s="22"/>
      <c r="U38" s="22"/>
      <c r="V38" s="22"/>
      <c r="W38" s="22">
        <v>11447281</v>
      </c>
      <c r="X38" s="22">
        <v>11447248</v>
      </c>
      <c r="Y38" s="22">
        <v>33</v>
      </c>
      <c r="Z38" s="23"/>
      <c r="AA38" s="20">
        <v>15263000</v>
      </c>
    </row>
    <row r="39" spans="1:27" x14ac:dyDescent="0.25">
      <c r="A39" s="19" t="s">
        <v>65</v>
      </c>
      <c r="B39" s="15" t="s">
        <v>32</v>
      </c>
      <c r="C39" s="20">
        <v>4261343</v>
      </c>
      <c r="D39" s="20"/>
      <c r="E39" s="21">
        <v>1858267</v>
      </c>
      <c r="F39" s="22">
        <v>4620024</v>
      </c>
      <c r="G39" s="22">
        <v>42427</v>
      </c>
      <c r="H39" s="22">
        <v>297573</v>
      </c>
      <c r="I39" s="22">
        <v>172787</v>
      </c>
      <c r="J39" s="22">
        <v>512787</v>
      </c>
      <c r="K39" s="22">
        <v>167213</v>
      </c>
      <c r="L39" s="22">
        <v>172787</v>
      </c>
      <c r="M39" s="22">
        <v>172787</v>
      </c>
      <c r="N39" s="22">
        <v>512787</v>
      </c>
      <c r="O39" s="22">
        <v>161640</v>
      </c>
      <c r="P39" s="22">
        <v>126045</v>
      </c>
      <c r="Q39" s="22">
        <v>166849</v>
      </c>
      <c r="R39" s="22">
        <v>454534</v>
      </c>
      <c r="S39" s="22"/>
      <c r="T39" s="22"/>
      <c r="U39" s="22"/>
      <c r="V39" s="22"/>
      <c r="W39" s="22">
        <v>1480108</v>
      </c>
      <c r="X39" s="22">
        <v>3465013</v>
      </c>
      <c r="Y39" s="22">
        <v>-1984905</v>
      </c>
      <c r="Z39" s="23">
        <v>-57.284200665336606</v>
      </c>
      <c r="AA39" s="20">
        <v>4620024</v>
      </c>
    </row>
    <row r="40" spans="1:27" x14ac:dyDescent="0.25">
      <c r="A40" s="19" t="s">
        <v>40</v>
      </c>
      <c r="B40" s="15" t="s">
        <v>32</v>
      </c>
      <c r="C40" s="20">
        <v>12769290</v>
      </c>
      <c r="D40" s="20"/>
      <c r="E40" s="21">
        <v>15221990</v>
      </c>
      <c r="F40" s="22">
        <v>16563560</v>
      </c>
      <c r="G40" s="22"/>
      <c r="H40" s="22"/>
      <c r="I40" s="22">
        <v>-10010</v>
      </c>
      <c r="J40" s="22">
        <v>-10010</v>
      </c>
      <c r="K40" s="22"/>
      <c r="L40" s="22">
        <v>20021</v>
      </c>
      <c r="M40" s="22">
        <v>968738</v>
      </c>
      <c r="N40" s="22">
        <v>988759</v>
      </c>
      <c r="O40" s="22"/>
      <c r="P40" s="22"/>
      <c r="Q40" s="22">
        <v>9121</v>
      </c>
      <c r="R40" s="22">
        <v>9121</v>
      </c>
      <c r="S40" s="22"/>
      <c r="T40" s="22"/>
      <c r="U40" s="22"/>
      <c r="V40" s="22"/>
      <c r="W40" s="22">
        <v>987870</v>
      </c>
      <c r="X40" s="22">
        <v>12422672</v>
      </c>
      <c r="Y40" s="22">
        <v>-11434802</v>
      </c>
      <c r="Z40" s="23">
        <v>-92.047846067255108</v>
      </c>
      <c r="AA40" s="20">
        <v>16563560</v>
      </c>
    </row>
    <row r="41" spans="1:27" x14ac:dyDescent="0.25">
      <c r="A41" s="19" t="s">
        <v>66</v>
      </c>
      <c r="B41" s="15" t="s">
        <v>32</v>
      </c>
      <c r="C41" s="20">
        <v>8753845</v>
      </c>
      <c r="D41" s="20"/>
      <c r="E41" s="21">
        <v>7544718</v>
      </c>
      <c r="F41" s="22">
        <v>8473842</v>
      </c>
      <c r="G41" s="22">
        <v>127089</v>
      </c>
      <c r="H41" s="22">
        <v>342129</v>
      </c>
      <c r="I41" s="22">
        <v>857379</v>
      </c>
      <c r="J41" s="22">
        <v>1326597</v>
      </c>
      <c r="K41" s="22">
        <v>369386</v>
      </c>
      <c r="L41" s="22">
        <v>615617</v>
      </c>
      <c r="M41" s="22">
        <v>1270354</v>
      </c>
      <c r="N41" s="22">
        <v>2255357</v>
      </c>
      <c r="O41" s="22">
        <v>744488</v>
      </c>
      <c r="P41" s="22">
        <v>672897</v>
      </c>
      <c r="Q41" s="22">
        <v>742364</v>
      </c>
      <c r="R41" s="22">
        <v>2159749</v>
      </c>
      <c r="S41" s="22"/>
      <c r="T41" s="22"/>
      <c r="U41" s="22"/>
      <c r="V41" s="22"/>
      <c r="W41" s="22">
        <v>5741703</v>
      </c>
      <c r="X41" s="22">
        <v>6355395</v>
      </c>
      <c r="Y41" s="22">
        <v>-613692</v>
      </c>
      <c r="Z41" s="23">
        <v>-9.6562369451466044</v>
      </c>
      <c r="AA41" s="20">
        <v>8473842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13452</v>
      </c>
      <c r="I43" s="22"/>
      <c r="J43" s="22">
        <v>13452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13452</v>
      </c>
      <c r="X43" s="22">
        <v>1</v>
      </c>
      <c r="Y43" s="22">
        <v>13451</v>
      </c>
      <c r="Z43" s="23">
        <v>1345100</v>
      </c>
      <c r="AA43" s="20">
        <v>1</v>
      </c>
    </row>
    <row r="44" spans="1:27" x14ac:dyDescent="0.25">
      <c r="A44" s="19" t="s">
        <v>69</v>
      </c>
      <c r="B44" s="15" t="s">
        <v>32</v>
      </c>
      <c r="C44" s="20">
        <v>6143933</v>
      </c>
      <c r="D44" s="20"/>
      <c r="E44" s="21">
        <v>5535510</v>
      </c>
      <c r="F44" s="22">
        <v>6827769</v>
      </c>
      <c r="G44" s="22">
        <v>9444</v>
      </c>
      <c r="H44" s="22">
        <v>288243</v>
      </c>
      <c r="I44" s="22">
        <v>428646</v>
      </c>
      <c r="J44" s="22">
        <v>726333</v>
      </c>
      <c r="K44" s="22">
        <v>364521</v>
      </c>
      <c r="L44" s="22">
        <v>663908</v>
      </c>
      <c r="M44" s="22">
        <v>390917</v>
      </c>
      <c r="N44" s="22">
        <v>1419346</v>
      </c>
      <c r="O44" s="22">
        <v>346306</v>
      </c>
      <c r="P44" s="22">
        <v>466317</v>
      </c>
      <c r="Q44" s="22">
        <v>492380</v>
      </c>
      <c r="R44" s="22">
        <v>1305003</v>
      </c>
      <c r="S44" s="22"/>
      <c r="T44" s="22"/>
      <c r="U44" s="22"/>
      <c r="V44" s="22"/>
      <c r="W44" s="22">
        <v>3450682</v>
      </c>
      <c r="X44" s="22">
        <v>5120784</v>
      </c>
      <c r="Y44" s="22">
        <v>-1670102</v>
      </c>
      <c r="Z44" s="23">
        <v>-32.614185640323825</v>
      </c>
      <c r="AA44" s="20">
        <v>6827769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65076408</v>
      </c>
      <c r="D47" s="29">
        <f t="shared" ref="D47:Y47" si="1">SUM(D34:D46)</f>
        <v>0</v>
      </c>
      <c r="E47" s="30">
        <f t="shared" si="1"/>
        <v>63902856</v>
      </c>
      <c r="F47" s="31">
        <f t="shared" si="1"/>
        <v>75716182</v>
      </c>
      <c r="G47" s="31">
        <f t="shared" si="1"/>
        <v>2846239</v>
      </c>
      <c r="H47" s="31">
        <f t="shared" si="1"/>
        <v>3644499</v>
      </c>
      <c r="I47" s="31">
        <f t="shared" si="1"/>
        <v>4271096</v>
      </c>
      <c r="J47" s="31">
        <f t="shared" si="1"/>
        <v>10761834</v>
      </c>
      <c r="K47" s="31">
        <f t="shared" si="1"/>
        <v>3829205</v>
      </c>
      <c r="L47" s="31">
        <f t="shared" si="1"/>
        <v>4488961</v>
      </c>
      <c r="M47" s="31">
        <f t="shared" si="1"/>
        <v>5885722</v>
      </c>
      <c r="N47" s="31">
        <f t="shared" si="1"/>
        <v>14203888</v>
      </c>
      <c r="O47" s="31">
        <f t="shared" si="1"/>
        <v>3932907</v>
      </c>
      <c r="P47" s="31">
        <f t="shared" si="1"/>
        <v>3998974</v>
      </c>
      <c r="Q47" s="31">
        <f t="shared" si="1"/>
        <v>7298021</v>
      </c>
      <c r="R47" s="31">
        <f t="shared" si="1"/>
        <v>15229902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40195624</v>
      </c>
      <c r="X47" s="31">
        <f t="shared" si="1"/>
        <v>56787108</v>
      </c>
      <c r="Y47" s="31">
        <f t="shared" si="1"/>
        <v>-16591484</v>
      </c>
      <c r="Z47" s="32">
        <f>+IF(X47&lt;&gt;0,+(Y47/X47)*100,0)</f>
        <v>-29.216990588779414</v>
      </c>
      <c r="AA47" s="29">
        <f>SUM(AA34:AA46)</f>
        <v>75716182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6927002</v>
      </c>
      <c r="D48" s="39">
        <f t="shared" si="2"/>
        <v>0</v>
      </c>
      <c r="E48" s="40">
        <f t="shared" si="2"/>
        <v>-4623195</v>
      </c>
      <c r="F48" s="41">
        <f t="shared" si="2"/>
        <v>-14944401</v>
      </c>
      <c r="G48" s="41">
        <f t="shared" si="2"/>
        <v>18051150</v>
      </c>
      <c r="H48" s="41">
        <f t="shared" si="2"/>
        <v>238185</v>
      </c>
      <c r="I48" s="41">
        <f t="shared" si="2"/>
        <v>-534220</v>
      </c>
      <c r="J48" s="41">
        <f t="shared" si="2"/>
        <v>17755115</v>
      </c>
      <c r="K48" s="41">
        <f t="shared" si="2"/>
        <v>-182620</v>
      </c>
      <c r="L48" s="41">
        <f t="shared" si="2"/>
        <v>-772387</v>
      </c>
      <c r="M48" s="41">
        <f t="shared" si="2"/>
        <v>-2244414</v>
      </c>
      <c r="N48" s="41">
        <f t="shared" si="2"/>
        <v>-3199421</v>
      </c>
      <c r="O48" s="41">
        <f t="shared" si="2"/>
        <v>-275387</v>
      </c>
      <c r="P48" s="41">
        <f t="shared" si="2"/>
        <v>-414767</v>
      </c>
      <c r="Q48" s="41">
        <f t="shared" si="2"/>
        <v>-3740671</v>
      </c>
      <c r="R48" s="41">
        <f t="shared" si="2"/>
        <v>-4430825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10124869</v>
      </c>
      <c r="X48" s="41">
        <f t="shared" si="2"/>
        <v>-11208264</v>
      </c>
      <c r="Y48" s="41">
        <f t="shared" si="2"/>
        <v>21333133</v>
      </c>
      <c r="Z48" s="42">
        <f>+IF(X48&lt;&gt;0,+(Y48/X48)*100,0)</f>
        <v>-190.33396251194654</v>
      </c>
      <c r="AA48" s="39">
        <f>+AA32-AA47</f>
        <v>-14944401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6927002</v>
      </c>
      <c r="D51" s="48">
        <f t="shared" si="3"/>
        <v>0</v>
      </c>
      <c r="E51" s="49">
        <f t="shared" si="3"/>
        <v>-4623195</v>
      </c>
      <c r="F51" s="50">
        <f t="shared" si="3"/>
        <v>-14944401</v>
      </c>
      <c r="G51" s="50">
        <f t="shared" si="3"/>
        <v>18051150</v>
      </c>
      <c r="H51" s="50">
        <f t="shared" si="3"/>
        <v>238185</v>
      </c>
      <c r="I51" s="50">
        <f t="shared" si="3"/>
        <v>-534220</v>
      </c>
      <c r="J51" s="50">
        <f t="shared" si="3"/>
        <v>17755115</v>
      </c>
      <c r="K51" s="50">
        <f t="shared" si="3"/>
        <v>-182620</v>
      </c>
      <c r="L51" s="50">
        <f t="shared" si="3"/>
        <v>-772387</v>
      </c>
      <c r="M51" s="50">
        <f t="shared" si="3"/>
        <v>-2244414</v>
      </c>
      <c r="N51" s="50">
        <f t="shared" si="3"/>
        <v>-3199421</v>
      </c>
      <c r="O51" s="50">
        <f t="shared" si="3"/>
        <v>-275387</v>
      </c>
      <c r="P51" s="50">
        <f t="shared" si="3"/>
        <v>-414767</v>
      </c>
      <c r="Q51" s="50">
        <f t="shared" si="3"/>
        <v>-3740671</v>
      </c>
      <c r="R51" s="50">
        <f t="shared" si="3"/>
        <v>-4430825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10124869</v>
      </c>
      <c r="X51" s="50">
        <f t="shared" si="3"/>
        <v>-11208264</v>
      </c>
      <c r="Y51" s="50">
        <f t="shared" si="3"/>
        <v>21333133</v>
      </c>
      <c r="Z51" s="51">
        <f>+IF(X51&lt;&gt;0,+(Y51/X51)*100,0)</f>
        <v>-190.33396251194654</v>
      </c>
      <c r="AA51" s="48">
        <f>SUM(AA48:AA50)</f>
        <v>-14944401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6927002</v>
      </c>
      <c r="D53" s="54">
        <f>+D51-D52</f>
        <v>0</v>
      </c>
      <c r="E53" s="55">
        <f t="shared" si="4"/>
        <v>-4623195</v>
      </c>
      <c r="F53" s="56">
        <f t="shared" si="4"/>
        <v>-14944401</v>
      </c>
      <c r="G53" s="56">
        <f t="shared" si="4"/>
        <v>18051150</v>
      </c>
      <c r="H53" s="56">
        <f t="shared" si="4"/>
        <v>238185</v>
      </c>
      <c r="I53" s="56">
        <f t="shared" si="4"/>
        <v>-534220</v>
      </c>
      <c r="J53" s="56">
        <f t="shared" si="4"/>
        <v>17755115</v>
      </c>
      <c r="K53" s="56">
        <f t="shared" si="4"/>
        <v>-182620</v>
      </c>
      <c r="L53" s="56">
        <f t="shared" si="4"/>
        <v>-772387</v>
      </c>
      <c r="M53" s="56">
        <f t="shared" si="4"/>
        <v>-2244414</v>
      </c>
      <c r="N53" s="56">
        <f t="shared" si="4"/>
        <v>-3199421</v>
      </c>
      <c r="O53" s="56">
        <f t="shared" si="4"/>
        <v>-275387</v>
      </c>
      <c r="P53" s="56">
        <f t="shared" si="4"/>
        <v>-414767</v>
      </c>
      <c r="Q53" s="56">
        <f t="shared" si="4"/>
        <v>-3740671</v>
      </c>
      <c r="R53" s="56">
        <f t="shared" si="4"/>
        <v>-4430825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10124869</v>
      </c>
      <c r="X53" s="56">
        <f t="shared" si="4"/>
        <v>-11208264</v>
      </c>
      <c r="Y53" s="56">
        <f t="shared" si="4"/>
        <v>21333133</v>
      </c>
      <c r="Z53" s="57">
        <f>+IF(X53&lt;&gt;0,+(Y53/X53)*100,0)</f>
        <v>-190.33396251194654</v>
      </c>
      <c r="AA53" s="54">
        <f>+AA51-AA52</f>
        <v>-14944401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6927002</v>
      </c>
      <c r="D56" s="48">
        <f>SUM(D53:D55)</f>
        <v>0</v>
      </c>
      <c r="E56" s="49">
        <f t="shared" si="5"/>
        <v>-4623195</v>
      </c>
      <c r="F56" s="50">
        <f t="shared" si="5"/>
        <v>-14944401</v>
      </c>
      <c r="G56" s="50">
        <f t="shared" si="5"/>
        <v>18051150</v>
      </c>
      <c r="H56" s="50">
        <f t="shared" si="5"/>
        <v>238185</v>
      </c>
      <c r="I56" s="50">
        <f t="shared" si="5"/>
        <v>-534220</v>
      </c>
      <c r="J56" s="50">
        <f t="shared" si="5"/>
        <v>17755115</v>
      </c>
      <c r="K56" s="50">
        <f t="shared" si="5"/>
        <v>-182620</v>
      </c>
      <c r="L56" s="50">
        <f t="shared" si="5"/>
        <v>-772387</v>
      </c>
      <c r="M56" s="50">
        <f t="shared" si="5"/>
        <v>-2244414</v>
      </c>
      <c r="N56" s="50">
        <f t="shared" si="5"/>
        <v>-3199421</v>
      </c>
      <c r="O56" s="50">
        <f t="shared" si="5"/>
        <v>-275387</v>
      </c>
      <c r="P56" s="50">
        <f t="shared" si="5"/>
        <v>-414767</v>
      </c>
      <c r="Q56" s="50">
        <f t="shared" si="5"/>
        <v>-3740671</v>
      </c>
      <c r="R56" s="50">
        <f t="shared" si="5"/>
        <v>-4430825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10124869</v>
      </c>
      <c r="X56" s="50">
        <f t="shared" si="5"/>
        <v>-11208264</v>
      </c>
      <c r="Y56" s="50">
        <f t="shared" si="5"/>
        <v>21333133</v>
      </c>
      <c r="Z56" s="51">
        <f>+IF(X56&lt;&gt;0,+(Y56/X56)*100,0)</f>
        <v>-190.33396251194654</v>
      </c>
      <c r="AA56" s="48">
        <f>SUM(AA53:AA55)</f>
        <v>-14944401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6927002</v>
      </c>
      <c r="D59" s="65">
        <f>SUM(D56:D58)</f>
        <v>0</v>
      </c>
      <c r="E59" s="66">
        <f t="shared" si="6"/>
        <v>-4623195</v>
      </c>
      <c r="F59" s="67">
        <f t="shared" si="6"/>
        <v>-14944401</v>
      </c>
      <c r="G59" s="67">
        <f t="shared" si="6"/>
        <v>18051150</v>
      </c>
      <c r="H59" s="67">
        <f t="shared" si="6"/>
        <v>238185</v>
      </c>
      <c r="I59" s="67">
        <f t="shared" si="6"/>
        <v>-534220</v>
      </c>
      <c r="J59" s="67">
        <f t="shared" si="6"/>
        <v>17755115</v>
      </c>
      <c r="K59" s="67">
        <f t="shared" si="6"/>
        <v>-182620</v>
      </c>
      <c r="L59" s="67">
        <f t="shared" si="6"/>
        <v>-772387</v>
      </c>
      <c r="M59" s="67">
        <f t="shared" si="6"/>
        <v>-2244414</v>
      </c>
      <c r="N59" s="67">
        <f t="shared" si="6"/>
        <v>-3199421</v>
      </c>
      <c r="O59" s="67">
        <f t="shared" si="6"/>
        <v>-275387</v>
      </c>
      <c r="P59" s="67">
        <f t="shared" si="6"/>
        <v>-414767</v>
      </c>
      <c r="Q59" s="67">
        <f t="shared" si="6"/>
        <v>-3740671</v>
      </c>
      <c r="R59" s="67">
        <f t="shared" si="6"/>
        <v>-4430825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10124869</v>
      </c>
      <c r="X59" s="67">
        <f t="shared" si="6"/>
        <v>-11208264</v>
      </c>
      <c r="Y59" s="67">
        <f t="shared" si="6"/>
        <v>21333133</v>
      </c>
      <c r="Z59" s="68">
        <f>+IF(X59&lt;&gt;0,+(Y59/X59)*100,0)</f>
        <v>-190.33396251194654</v>
      </c>
      <c r="AA59" s="65">
        <f>SUM(AA56:AA58)</f>
        <v>-14944401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85923288</v>
      </c>
      <c r="D9" s="20"/>
      <c r="E9" s="21">
        <v>85429878</v>
      </c>
      <c r="F9" s="22">
        <v>97429878</v>
      </c>
      <c r="G9" s="22">
        <v>8595044</v>
      </c>
      <c r="H9" s="22">
        <v>8407935</v>
      </c>
      <c r="I9" s="22">
        <v>8174861</v>
      </c>
      <c r="J9" s="22">
        <v>25177840</v>
      </c>
      <c r="K9" s="22">
        <v>8104998</v>
      </c>
      <c r="L9" s="22">
        <v>7985057</v>
      </c>
      <c r="M9" s="22">
        <v>8069572</v>
      </c>
      <c r="N9" s="22">
        <v>24159627</v>
      </c>
      <c r="O9" s="22">
        <v>8073494</v>
      </c>
      <c r="P9" s="22">
        <v>8040540</v>
      </c>
      <c r="Q9" s="22">
        <v>8015162</v>
      </c>
      <c r="R9" s="22">
        <v>24129196</v>
      </c>
      <c r="S9" s="22"/>
      <c r="T9" s="22"/>
      <c r="U9" s="22"/>
      <c r="V9" s="22"/>
      <c r="W9" s="22">
        <v>73466663</v>
      </c>
      <c r="X9" s="22">
        <v>73072386</v>
      </c>
      <c r="Y9" s="22">
        <v>394277</v>
      </c>
      <c r="Z9" s="23">
        <v>0.53957044730960335</v>
      </c>
      <c r="AA9" s="20">
        <v>97429878</v>
      </c>
    </row>
    <row r="10" spans="1:27" x14ac:dyDescent="0.25">
      <c r="A10" s="19" t="s">
        <v>38</v>
      </c>
      <c r="B10" s="15" t="s">
        <v>32</v>
      </c>
      <c r="C10" s="20">
        <v>74064</v>
      </c>
      <c r="D10" s="20"/>
      <c r="E10" s="21">
        <v>33100</v>
      </c>
      <c r="F10" s="22">
        <v>33100</v>
      </c>
      <c r="G10" s="22">
        <v>9630</v>
      </c>
      <c r="H10" s="22">
        <v>4908</v>
      </c>
      <c r="I10" s="22">
        <v>6544</v>
      </c>
      <c r="J10" s="22">
        <v>21082</v>
      </c>
      <c r="K10" s="22"/>
      <c r="L10" s="22">
        <v>8180</v>
      </c>
      <c r="M10" s="22">
        <v>13088</v>
      </c>
      <c r="N10" s="22">
        <v>21268</v>
      </c>
      <c r="O10" s="22">
        <v>6544</v>
      </c>
      <c r="P10" s="22">
        <v>1636</v>
      </c>
      <c r="Q10" s="22">
        <v>3272</v>
      </c>
      <c r="R10" s="22">
        <v>11452</v>
      </c>
      <c r="S10" s="22"/>
      <c r="T10" s="22"/>
      <c r="U10" s="22"/>
      <c r="V10" s="22"/>
      <c r="W10" s="22">
        <v>53802</v>
      </c>
      <c r="X10" s="22">
        <v>24822</v>
      </c>
      <c r="Y10" s="22">
        <v>28980</v>
      </c>
      <c r="Z10" s="23">
        <v>116.75126903553299</v>
      </c>
      <c r="AA10" s="20">
        <v>33100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77005</v>
      </c>
      <c r="D19" s="20"/>
      <c r="E19" s="21">
        <v>20000</v>
      </c>
      <c r="F19" s="22">
        <v>20000</v>
      </c>
      <c r="G19" s="22">
        <v>6563</v>
      </c>
      <c r="H19" s="22">
        <v>20</v>
      </c>
      <c r="I19" s="22">
        <v>5803</v>
      </c>
      <c r="J19" s="22">
        <v>12386</v>
      </c>
      <c r="K19" s="22">
        <v>5000</v>
      </c>
      <c r="L19" s="22">
        <v>12279</v>
      </c>
      <c r="M19" s="22"/>
      <c r="N19" s="22">
        <v>17279</v>
      </c>
      <c r="O19" s="22">
        <v>5104</v>
      </c>
      <c r="P19" s="22">
        <v>85</v>
      </c>
      <c r="Q19" s="22">
        <v>13057</v>
      </c>
      <c r="R19" s="22">
        <v>18246</v>
      </c>
      <c r="S19" s="22"/>
      <c r="T19" s="22"/>
      <c r="U19" s="22"/>
      <c r="V19" s="22"/>
      <c r="W19" s="22">
        <v>47911</v>
      </c>
      <c r="X19" s="22">
        <v>14994</v>
      </c>
      <c r="Y19" s="22">
        <v>32917</v>
      </c>
      <c r="Z19" s="23">
        <v>219.5344804588502</v>
      </c>
      <c r="AA19" s="20">
        <v>20000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11707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14861414</v>
      </c>
      <c r="D25" s="20"/>
      <c r="E25" s="21">
        <v>19151207</v>
      </c>
      <c r="F25" s="22">
        <v>13826951</v>
      </c>
      <c r="G25" s="22">
        <v>7979639</v>
      </c>
      <c r="H25" s="22"/>
      <c r="I25" s="22"/>
      <c r="J25" s="22">
        <v>7979639</v>
      </c>
      <c r="K25" s="22"/>
      <c r="L25" s="22"/>
      <c r="M25" s="22">
        <v>6383736</v>
      </c>
      <c r="N25" s="22">
        <v>6383736</v>
      </c>
      <c r="O25" s="22"/>
      <c r="P25" s="22">
        <v>-536424</v>
      </c>
      <c r="Q25" s="22"/>
      <c r="R25" s="22">
        <v>-536424</v>
      </c>
      <c r="S25" s="22"/>
      <c r="T25" s="22"/>
      <c r="U25" s="22"/>
      <c r="V25" s="22"/>
      <c r="W25" s="22">
        <v>13826951</v>
      </c>
      <c r="X25" s="22">
        <v>10370205</v>
      </c>
      <c r="Y25" s="22">
        <v>3456746</v>
      </c>
      <c r="Z25" s="23">
        <v>33.333439406453394</v>
      </c>
      <c r="AA25" s="20">
        <v>13826951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100947478</v>
      </c>
      <c r="D32" s="29">
        <f t="shared" ref="D32:Y32" si="0">SUM(D6:D31)</f>
        <v>0</v>
      </c>
      <c r="E32" s="30">
        <f t="shared" si="0"/>
        <v>104634185</v>
      </c>
      <c r="F32" s="31">
        <f t="shared" si="0"/>
        <v>111309929</v>
      </c>
      <c r="G32" s="31">
        <f t="shared" si="0"/>
        <v>16590876</v>
      </c>
      <c r="H32" s="31">
        <f t="shared" si="0"/>
        <v>8412863</v>
      </c>
      <c r="I32" s="31">
        <f t="shared" si="0"/>
        <v>8187208</v>
      </c>
      <c r="J32" s="31">
        <f t="shared" si="0"/>
        <v>33190947</v>
      </c>
      <c r="K32" s="31">
        <f t="shared" si="0"/>
        <v>8109998</v>
      </c>
      <c r="L32" s="31">
        <f t="shared" si="0"/>
        <v>8005516</v>
      </c>
      <c r="M32" s="31">
        <f t="shared" si="0"/>
        <v>14466396</v>
      </c>
      <c r="N32" s="31">
        <f t="shared" si="0"/>
        <v>30581910</v>
      </c>
      <c r="O32" s="31">
        <f t="shared" si="0"/>
        <v>8085142</v>
      </c>
      <c r="P32" s="31">
        <f t="shared" si="0"/>
        <v>7505837</v>
      </c>
      <c r="Q32" s="31">
        <f t="shared" si="0"/>
        <v>8031491</v>
      </c>
      <c r="R32" s="31">
        <f t="shared" si="0"/>
        <v>23622470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87395327</v>
      </c>
      <c r="X32" s="31">
        <f t="shared" si="0"/>
        <v>83482407</v>
      </c>
      <c r="Y32" s="31">
        <f t="shared" si="0"/>
        <v>3912920</v>
      </c>
      <c r="Z32" s="32">
        <f>+IF(X32&lt;&gt;0,+(Y32/X32)*100,0)</f>
        <v>4.687119287300856</v>
      </c>
      <c r="AA32" s="29">
        <f>SUM(AA6:AA31)</f>
        <v>111309929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35685455</v>
      </c>
      <c r="D34" s="20"/>
      <c r="E34" s="21">
        <v>36823533</v>
      </c>
      <c r="F34" s="22">
        <v>36823533</v>
      </c>
      <c r="G34" s="22">
        <v>2261848</v>
      </c>
      <c r="H34" s="22">
        <v>2852508</v>
      </c>
      <c r="I34" s="22">
        <v>2869611</v>
      </c>
      <c r="J34" s="22">
        <v>7983967</v>
      </c>
      <c r="K34" s="22">
        <v>2984261</v>
      </c>
      <c r="L34" s="22">
        <v>4583471</v>
      </c>
      <c r="M34" s="22">
        <v>2957411</v>
      </c>
      <c r="N34" s="22">
        <v>10525143</v>
      </c>
      <c r="O34" s="22">
        <v>3413677</v>
      </c>
      <c r="P34" s="22">
        <v>2883235</v>
      </c>
      <c r="Q34" s="22">
        <v>2749996</v>
      </c>
      <c r="R34" s="22">
        <v>9046908</v>
      </c>
      <c r="S34" s="22"/>
      <c r="T34" s="22"/>
      <c r="U34" s="22"/>
      <c r="V34" s="22"/>
      <c r="W34" s="22">
        <v>27556018</v>
      </c>
      <c r="X34" s="22">
        <v>27617679</v>
      </c>
      <c r="Y34" s="22">
        <v>-61661</v>
      </c>
      <c r="Z34" s="23">
        <v>-0.22326640844800896</v>
      </c>
      <c r="AA34" s="20">
        <v>36823533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4927427</v>
      </c>
      <c r="D37" s="20"/>
      <c r="E37" s="21">
        <v>5598770</v>
      </c>
      <c r="F37" s="22">
        <v>5633770</v>
      </c>
      <c r="G37" s="22">
        <v>57526</v>
      </c>
      <c r="H37" s="22">
        <v>358437</v>
      </c>
      <c r="I37" s="22">
        <v>56331</v>
      </c>
      <c r="J37" s="22">
        <v>472294</v>
      </c>
      <c r="K37" s="22">
        <v>765394</v>
      </c>
      <c r="L37" s="22">
        <v>653682</v>
      </c>
      <c r="M37" s="22">
        <v>600572</v>
      </c>
      <c r="N37" s="22">
        <v>2019648</v>
      </c>
      <c r="O37" s="22">
        <v>793821</v>
      </c>
      <c r="P37" s="22">
        <v>453131</v>
      </c>
      <c r="Q37" s="22">
        <v>377627</v>
      </c>
      <c r="R37" s="22">
        <v>1624579</v>
      </c>
      <c r="S37" s="22"/>
      <c r="T37" s="22"/>
      <c r="U37" s="22"/>
      <c r="V37" s="22"/>
      <c r="W37" s="22">
        <v>4116521</v>
      </c>
      <c r="X37" s="22">
        <v>4225239</v>
      </c>
      <c r="Y37" s="22">
        <v>-108718</v>
      </c>
      <c r="Z37" s="23">
        <v>-2.5730615475242939</v>
      </c>
      <c r="AA37" s="20">
        <v>5633770</v>
      </c>
    </row>
    <row r="38" spans="1:27" x14ac:dyDescent="0.25">
      <c r="A38" s="19" t="s">
        <v>64</v>
      </c>
      <c r="B38" s="15" t="s">
        <v>32</v>
      </c>
      <c r="C38" s="20">
        <v>1394131</v>
      </c>
      <c r="D38" s="20"/>
      <c r="E38" s="21">
        <v>328759</v>
      </c>
      <c r="F38" s="22">
        <v>1408072</v>
      </c>
      <c r="G38" s="22">
        <v>27397</v>
      </c>
      <c r="H38" s="22">
        <v>27397</v>
      </c>
      <c r="I38" s="22">
        <v>27397</v>
      </c>
      <c r="J38" s="22">
        <v>82191</v>
      </c>
      <c r="K38" s="22">
        <v>27397</v>
      </c>
      <c r="L38" s="22">
        <v>27397</v>
      </c>
      <c r="M38" s="22">
        <v>27397</v>
      </c>
      <c r="N38" s="22">
        <v>82191</v>
      </c>
      <c r="O38" s="22">
        <v>656996</v>
      </c>
      <c r="P38" s="22">
        <v>117339</v>
      </c>
      <c r="Q38" s="22">
        <v>117339</v>
      </c>
      <c r="R38" s="22">
        <v>891674</v>
      </c>
      <c r="S38" s="22"/>
      <c r="T38" s="22"/>
      <c r="U38" s="22"/>
      <c r="V38" s="22"/>
      <c r="W38" s="22">
        <v>1056056</v>
      </c>
      <c r="X38" s="22">
        <v>1056051</v>
      </c>
      <c r="Y38" s="22">
        <v>5</v>
      </c>
      <c r="Z38" s="23"/>
      <c r="AA38" s="20">
        <v>1408072</v>
      </c>
    </row>
    <row r="39" spans="1:27" x14ac:dyDescent="0.25">
      <c r="A39" s="19" t="s">
        <v>65</v>
      </c>
      <c r="B39" s="15" t="s">
        <v>32</v>
      </c>
      <c r="C39" s="20">
        <v>3858481</v>
      </c>
      <c r="D39" s="20"/>
      <c r="E39" s="21">
        <v>3753220</v>
      </c>
      <c r="F39" s="22">
        <v>3753220</v>
      </c>
      <c r="G39" s="22">
        <v>312768</v>
      </c>
      <c r="H39" s="22">
        <v>312768</v>
      </c>
      <c r="I39" s="22">
        <v>312768</v>
      </c>
      <c r="J39" s="22">
        <v>938304</v>
      </c>
      <c r="K39" s="22">
        <v>312768</v>
      </c>
      <c r="L39" s="22">
        <v>312768</v>
      </c>
      <c r="M39" s="22">
        <v>312768</v>
      </c>
      <c r="N39" s="22">
        <v>938304</v>
      </c>
      <c r="O39" s="22">
        <v>312768</v>
      </c>
      <c r="P39" s="22">
        <v>312768</v>
      </c>
      <c r="Q39" s="22">
        <v>312768</v>
      </c>
      <c r="R39" s="22">
        <v>938304</v>
      </c>
      <c r="S39" s="22"/>
      <c r="T39" s="22"/>
      <c r="U39" s="22"/>
      <c r="V39" s="22"/>
      <c r="W39" s="22">
        <v>2814912</v>
      </c>
      <c r="X39" s="22">
        <v>2814858</v>
      </c>
      <c r="Y39" s="22">
        <v>54</v>
      </c>
      <c r="Z39" s="23"/>
      <c r="AA39" s="20">
        <v>3753220</v>
      </c>
    </row>
    <row r="40" spans="1:27" x14ac:dyDescent="0.25">
      <c r="A40" s="19" t="s">
        <v>40</v>
      </c>
      <c r="B40" s="15" t="s">
        <v>32</v>
      </c>
      <c r="C40" s="20">
        <v>117821</v>
      </c>
      <c r="D40" s="20"/>
      <c r="E40" s="21">
        <v>248000</v>
      </c>
      <c r="F40" s="22">
        <v>248000</v>
      </c>
      <c r="G40" s="22"/>
      <c r="H40" s="22"/>
      <c r="I40" s="22">
        <v>10683</v>
      </c>
      <c r="J40" s="22">
        <v>10683</v>
      </c>
      <c r="K40" s="22"/>
      <c r="L40" s="22"/>
      <c r="M40" s="22">
        <v>93486</v>
      </c>
      <c r="N40" s="22">
        <v>93486</v>
      </c>
      <c r="O40" s="22"/>
      <c r="P40" s="22"/>
      <c r="Q40" s="22">
        <v>14366</v>
      </c>
      <c r="R40" s="22">
        <v>14366</v>
      </c>
      <c r="S40" s="22"/>
      <c r="T40" s="22"/>
      <c r="U40" s="22"/>
      <c r="V40" s="22"/>
      <c r="W40" s="22">
        <v>118535</v>
      </c>
      <c r="X40" s="22">
        <v>185976</v>
      </c>
      <c r="Y40" s="22">
        <v>-67441</v>
      </c>
      <c r="Z40" s="23">
        <v>-36.263281283606489</v>
      </c>
      <c r="AA40" s="20">
        <v>248000</v>
      </c>
    </row>
    <row r="41" spans="1:27" x14ac:dyDescent="0.25">
      <c r="A41" s="19" t="s">
        <v>66</v>
      </c>
      <c r="B41" s="15" t="s">
        <v>32</v>
      </c>
      <c r="C41" s="20">
        <v>36022376</v>
      </c>
      <c r="D41" s="20"/>
      <c r="E41" s="21">
        <v>42200117</v>
      </c>
      <c r="F41" s="22">
        <v>43048013</v>
      </c>
      <c r="G41" s="22">
        <v>69460</v>
      </c>
      <c r="H41" s="22">
        <v>2308316</v>
      </c>
      <c r="I41" s="22">
        <v>2666350</v>
      </c>
      <c r="J41" s="22">
        <v>5044126</v>
      </c>
      <c r="K41" s="22">
        <v>3555914</v>
      </c>
      <c r="L41" s="22">
        <v>3141695</v>
      </c>
      <c r="M41" s="22">
        <v>4121078</v>
      </c>
      <c r="N41" s="22">
        <v>10818687</v>
      </c>
      <c r="O41" s="22">
        <v>5081279</v>
      </c>
      <c r="P41" s="22">
        <v>3376023</v>
      </c>
      <c r="Q41" s="22">
        <v>4314682</v>
      </c>
      <c r="R41" s="22">
        <v>12771984</v>
      </c>
      <c r="S41" s="22"/>
      <c r="T41" s="22"/>
      <c r="U41" s="22"/>
      <c r="V41" s="22"/>
      <c r="W41" s="22">
        <v>28634797</v>
      </c>
      <c r="X41" s="22">
        <v>32285925</v>
      </c>
      <c r="Y41" s="22">
        <v>-3651128</v>
      </c>
      <c r="Z41" s="23">
        <v>-11.308729732847983</v>
      </c>
      <c r="AA41" s="20">
        <v>43048013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640780</v>
      </c>
      <c r="D43" s="20"/>
      <c r="E43" s="21"/>
      <c r="F43" s="22">
        <v>672819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1147559</v>
      </c>
      <c r="R43" s="22">
        <v>1147559</v>
      </c>
      <c r="S43" s="22"/>
      <c r="T43" s="22"/>
      <c r="U43" s="22"/>
      <c r="V43" s="22"/>
      <c r="W43" s="22">
        <v>1147559</v>
      </c>
      <c r="X43" s="22">
        <v>504612</v>
      </c>
      <c r="Y43" s="22">
        <v>642947</v>
      </c>
      <c r="Z43" s="23">
        <v>127.41413204600762</v>
      </c>
      <c r="AA43" s="20">
        <v>672819</v>
      </c>
    </row>
    <row r="44" spans="1:27" x14ac:dyDescent="0.25">
      <c r="A44" s="19" t="s">
        <v>69</v>
      </c>
      <c r="B44" s="15" t="s">
        <v>32</v>
      </c>
      <c r="C44" s="20">
        <v>14214232</v>
      </c>
      <c r="D44" s="20"/>
      <c r="E44" s="21">
        <v>6921888</v>
      </c>
      <c r="F44" s="22">
        <v>15998149</v>
      </c>
      <c r="G44" s="22">
        <v>582136</v>
      </c>
      <c r="H44" s="22">
        <v>566871</v>
      </c>
      <c r="I44" s="22">
        <v>570868</v>
      </c>
      <c r="J44" s="22">
        <v>1719875</v>
      </c>
      <c r="K44" s="22">
        <v>589919</v>
      </c>
      <c r="L44" s="22">
        <v>607226</v>
      </c>
      <c r="M44" s="22">
        <v>583242</v>
      </c>
      <c r="N44" s="22">
        <v>1780387</v>
      </c>
      <c r="O44" s="22">
        <v>5839480</v>
      </c>
      <c r="P44" s="22">
        <v>1325431</v>
      </c>
      <c r="Q44" s="22">
        <v>1325512</v>
      </c>
      <c r="R44" s="22">
        <v>8490423</v>
      </c>
      <c r="S44" s="22"/>
      <c r="T44" s="22"/>
      <c r="U44" s="22"/>
      <c r="V44" s="22"/>
      <c r="W44" s="22">
        <v>11990685</v>
      </c>
      <c r="X44" s="22">
        <v>11998548</v>
      </c>
      <c r="Y44" s="22">
        <v>-7863</v>
      </c>
      <c r="Z44" s="23">
        <v>-6.5532929484467622E-2</v>
      </c>
      <c r="AA44" s="20">
        <v>15998149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96860703</v>
      </c>
      <c r="D47" s="29">
        <f t="shared" ref="D47:Y47" si="1">SUM(D34:D46)</f>
        <v>0</v>
      </c>
      <c r="E47" s="30">
        <f t="shared" si="1"/>
        <v>95874287</v>
      </c>
      <c r="F47" s="31">
        <f t="shared" si="1"/>
        <v>107585576</v>
      </c>
      <c r="G47" s="31">
        <f t="shared" si="1"/>
        <v>3311135</v>
      </c>
      <c r="H47" s="31">
        <f t="shared" si="1"/>
        <v>6426297</v>
      </c>
      <c r="I47" s="31">
        <f t="shared" si="1"/>
        <v>6514008</v>
      </c>
      <c r="J47" s="31">
        <f t="shared" si="1"/>
        <v>16251440</v>
      </c>
      <c r="K47" s="31">
        <f t="shared" si="1"/>
        <v>8235653</v>
      </c>
      <c r="L47" s="31">
        <f t="shared" si="1"/>
        <v>9326239</v>
      </c>
      <c r="M47" s="31">
        <f t="shared" si="1"/>
        <v>8695954</v>
      </c>
      <c r="N47" s="31">
        <f t="shared" si="1"/>
        <v>26257846</v>
      </c>
      <c r="O47" s="31">
        <f t="shared" si="1"/>
        <v>16098021</v>
      </c>
      <c r="P47" s="31">
        <f t="shared" si="1"/>
        <v>8467927</v>
      </c>
      <c r="Q47" s="31">
        <f t="shared" si="1"/>
        <v>10359849</v>
      </c>
      <c r="R47" s="31">
        <f t="shared" si="1"/>
        <v>34925797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77435083</v>
      </c>
      <c r="X47" s="31">
        <f t="shared" si="1"/>
        <v>80688888</v>
      </c>
      <c r="Y47" s="31">
        <f t="shared" si="1"/>
        <v>-3253805</v>
      </c>
      <c r="Z47" s="32">
        <f>+IF(X47&lt;&gt;0,+(Y47/X47)*100,0)</f>
        <v>-4.0325317161391538</v>
      </c>
      <c r="AA47" s="29">
        <f>SUM(AA34:AA46)</f>
        <v>107585576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4086775</v>
      </c>
      <c r="D48" s="39">
        <f t="shared" si="2"/>
        <v>0</v>
      </c>
      <c r="E48" s="40">
        <f t="shared" si="2"/>
        <v>8759898</v>
      </c>
      <c r="F48" s="41">
        <f t="shared" si="2"/>
        <v>3724353</v>
      </c>
      <c r="G48" s="41">
        <f t="shared" si="2"/>
        <v>13279741</v>
      </c>
      <c r="H48" s="41">
        <f t="shared" si="2"/>
        <v>1986566</v>
      </c>
      <c r="I48" s="41">
        <f t="shared" si="2"/>
        <v>1673200</v>
      </c>
      <c r="J48" s="41">
        <f t="shared" si="2"/>
        <v>16939507</v>
      </c>
      <c r="K48" s="41">
        <f t="shared" si="2"/>
        <v>-125655</v>
      </c>
      <c r="L48" s="41">
        <f t="shared" si="2"/>
        <v>-1320723</v>
      </c>
      <c r="M48" s="41">
        <f t="shared" si="2"/>
        <v>5770442</v>
      </c>
      <c r="N48" s="41">
        <f t="shared" si="2"/>
        <v>4324064</v>
      </c>
      <c r="O48" s="41">
        <f t="shared" si="2"/>
        <v>-8012879</v>
      </c>
      <c r="P48" s="41">
        <f t="shared" si="2"/>
        <v>-962090</v>
      </c>
      <c r="Q48" s="41">
        <f t="shared" si="2"/>
        <v>-2328358</v>
      </c>
      <c r="R48" s="41">
        <f t="shared" si="2"/>
        <v>-11303327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9960244</v>
      </c>
      <c r="X48" s="41">
        <f t="shared" si="2"/>
        <v>2793519</v>
      </c>
      <c r="Y48" s="41">
        <f t="shared" si="2"/>
        <v>7166725</v>
      </c>
      <c r="Z48" s="42">
        <f>+IF(X48&lt;&gt;0,+(Y48/X48)*100,0)</f>
        <v>256.5482819340051</v>
      </c>
      <c r="AA48" s="39">
        <f>+AA32-AA47</f>
        <v>3724353</v>
      </c>
    </row>
    <row r="49" spans="1:27" x14ac:dyDescent="0.25">
      <c r="A49" s="43" t="s">
        <v>74</v>
      </c>
      <c r="B49" s="15" t="s">
        <v>32</v>
      </c>
      <c r="C49" s="20">
        <v>1637472</v>
      </c>
      <c r="D49" s="20"/>
      <c r="E49" s="21"/>
      <c r="F49" s="22">
        <v>105088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78813</v>
      </c>
      <c r="Y49" s="22">
        <v>-78813</v>
      </c>
      <c r="Z49" s="23">
        <v>-100</v>
      </c>
      <c r="AA49" s="20">
        <v>105088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5724247</v>
      </c>
      <c r="D51" s="48">
        <f t="shared" si="3"/>
        <v>0</v>
      </c>
      <c r="E51" s="49">
        <f t="shared" si="3"/>
        <v>8759898</v>
      </c>
      <c r="F51" s="50">
        <f t="shared" si="3"/>
        <v>3829441</v>
      </c>
      <c r="G51" s="50">
        <f t="shared" si="3"/>
        <v>13279741</v>
      </c>
      <c r="H51" s="50">
        <f t="shared" si="3"/>
        <v>1986566</v>
      </c>
      <c r="I51" s="50">
        <f t="shared" si="3"/>
        <v>1673200</v>
      </c>
      <c r="J51" s="50">
        <f t="shared" si="3"/>
        <v>16939507</v>
      </c>
      <c r="K51" s="50">
        <f t="shared" si="3"/>
        <v>-125655</v>
      </c>
      <c r="L51" s="50">
        <f t="shared" si="3"/>
        <v>-1320723</v>
      </c>
      <c r="M51" s="50">
        <f t="shared" si="3"/>
        <v>5770442</v>
      </c>
      <c r="N51" s="50">
        <f t="shared" si="3"/>
        <v>4324064</v>
      </c>
      <c r="O51" s="50">
        <f t="shared" si="3"/>
        <v>-8012879</v>
      </c>
      <c r="P51" s="50">
        <f t="shared" si="3"/>
        <v>-962090</v>
      </c>
      <c r="Q51" s="50">
        <f t="shared" si="3"/>
        <v>-2328358</v>
      </c>
      <c r="R51" s="50">
        <f t="shared" si="3"/>
        <v>-11303327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9960244</v>
      </c>
      <c r="X51" s="50">
        <f t="shared" si="3"/>
        <v>2872332</v>
      </c>
      <c r="Y51" s="50">
        <f t="shared" si="3"/>
        <v>7087912</v>
      </c>
      <c r="Z51" s="51">
        <f>+IF(X51&lt;&gt;0,+(Y51/X51)*100,0)</f>
        <v>246.76506754790185</v>
      </c>
      <c r="AA51" s="48">
        <f>SUM(AA48:AA50)</f>
        <v>3829441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5724247</v>
      </c>
      <c r="D53" s="54">
        <f>+D51-D52</f>
        <v>0</v>
      </c>
      <c r="E53" s="55">
        <f t="shared" si="4"/>
        <v>8759898</v>
      </c>
      <c r="F53" s="56">
        <f t="shared" si="4"/>
        <v>3829441</v>
      </c>
      <c r="G53" s="56">
        <f t="shared" si="4"/>
        <v>13279741</v>
      </c>
      <c r="H53" s="56">
        <f t="shared" si="4"/>
        <v>1986566</v>
      </c>
      <c r="I53" s="56">
        <f t="shared" si="4"/>
        <v>1673200</v>
      </c>
      <c r="J53" s="56">
        <f t="shared" si="4"/>
        <v>16939507</v>
      </c>
      <c r="K53" s="56">
        <f t="shared" si="4"/>
        <v>-125655</v>
      </c>
      <c r="L53" s="56">
        <f t="shared" si="4"/>
        <v>-1320723</v>
      </c>
      <c r="M53" s="56">
        <f t="shared" si="4"/>
        <v>5770442</v>
      </c>
      <c r="N53" s="56">
        <f t="shared" si="4"/>
        <v>4324064</v>
      </c>
      <c r="O53" s="56">
        <f t="shared" si="4"/>
        <v>-8012879</v>
      </c>
      <c r="P53" s="56">
        <f t="shared" si="4"/>
        <v>-962090</v>
      </c>
      <c r="Q53" s="56">
        <f t="shared" si="4"/>
        <v>-2328358</v>
      </c>
      <c r="R53" s="56">
        <f t="shared" si="4"/>
        <v>-11303327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9960244</v>
      </c>
      <c r="X53" s="56">
        <f t="shared" si="4"/>
        <v>2872332</v>
      </c>
      <c r="Y53" s="56">
        <f t="shared" si="4"/>
        <v>7087912</v>
      </c>
      <c r="Z53" s="57">
        <f>+IF(X53&lt;&gt;0,+(Y53/X53)*100,0)</f>
        <v>246.76506754790185</v>
      </c>
      <c r="AA53" s="54">
        <f>+AA51-AA52</f>
        <v>3829441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5724247</v>
      </c>
      <c r="D56" s="48">
        <f>SUM(D53:D55)</f>
        <v>0</v>
      </c>
      <c r="E56" s="49">
        <f t="shared" si="5"/>
        <v>8759898</v>
      </c>
      <c r="F56" s="50">
        <f t="shared" si="5"/>
        <v>3829441</v>
      </c>
      <c r="G56" s="50">
        <f t="shared" si="5"/>
        <v>13279741</v>
      </c>
      <c r="H56" s="50">
        <f t="shared" si="5"/>
        <v>1986566</v>
      </c>
      <c r="I56" s="50">
        <f t="shared" si="5"/>
        <v>1673200</v>
      </c>
      <c r="J56" s="50">
        <f t="shared" si="5"/>
        <v>16939507</v>
      </c>
      <c r="K56" s="50">
        <f t="shared" si="5"/>
        <v>-125655</v>
      </c>
      <c r="L56" s="50">
        <f t="shared" si="5"/>
        <v>-1320723</v>
      </c>
      <c r="M56" s="50">
        <f t="shared" si="5"/>
        <v>5770442</v>
      </c>
      <c r="N56" s="50">
        <f t="shared" si="5"/>
        <v>4324064</v>
      </c>
      <c r="O56" s="50">
        <f t="shared" si="5"/>
        <v>-8012879</v>
      </c>
      <c r="P56" s="50">
        <f t="shared" si="5"/>
        <v>-962090</v>
      </c>
      <c r="Q56" s="50">
        <f t="shared" si="5"/>
        <v>-2328358</v>
      </c>
      <c r="R56" s="50">
        <f t="shared" si="5"/>
        <v>-11303327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9960244</v>
      </c>
      <c r="X56" s="50">
        <f t="shared" si="5"/>
        <v>2872332</v>
      </c>
      <c r="Y56" s="50">
        <f t="shared" si="5"/>
        <v>7087912</v>
      </c>
      <c r="Z56" s="51">
        <f>+IF(X56&lt;&gt;0,+(Y56/X56)*100,0)</f>
        <v>246.76506754790185</v>
      </c>
      <c r="AA56" s="48">
        <f>SUM(AA53:AA55)</f>
        <v>3829441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5724247</v>
      </c>
      <c r="D59" s="65">
        <f>SUM(D56:D58)</f>
        <v>0</v>
      </c>
      <c r="E59" s="66">
        <f t="shared" si="6"/>
        <v>8759898</v>
      </c>
      <c r="F59" s="67">
        <f t="shared" si="6"/>
        <v>3829441</v>
      </c>
      <c r="G59" s="67">
        <f t="shared" si="6"/>
        <v>13279741</v>
      </c>
      <c r="H59" s="67">
        <f t="shared" si="6"/>
        <v>1986566</v>
      </c>
      <c r="I59" s="67">
        <f t="shared" si="6"/>
        <v>1673200</v>
      </c>
      <c r="J59" s="67">
        <f t="shared" si="6"/>
        <v>16939507</v>
      </c>
      <c r="K59" s="67">
        <f t="shared" si="6"/>
        <v>-125655</v>
      </c>
      <c r="L59" s="67">
        <f t="shared" si="6"/>
        <v>-1320723</v>
      </c>
      <c r="M59" s="67">
        <f t="shared" si="6"/>
        <v>5770442</v>
      </c>
      <c r="N59" s="67">
        <f t="shared" si="6"/>
        <v>4324064</v>
      </c>
      <c r="O59" s="67">
        <f t="shared" si="6"/>
        <v>-8012879</v>
      </c>
      <c r="P59" s="67">
        <f t="shared" si="6"/>
        <v>-962090</v>
      </c>
      <c r="Q59" s="67">
        <f t="shared" si="6"/>
        <v>-2328358</v>
      </c>
      <c r="R59" s="67">
        <f t="shared" si="6"/>
        <v>-11303327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9960244</v>
      </c>
      <c r="X59" s="67">
        <f t="shared" si="6"/>
        <v>2872332</v>
      </c>
      <c r="Y59" s="67">
        <f t="shared" si="6"/>
        <v>7087912</v>
      </c>
      <c r="Z59" s="68">
        <f>+IF(X59&lt;&gt;0,+(Y59/X59)*100,0)</f>
        <v>246.76506754790185</v>
      </c>
      <c r="AA59" s="65">
        <f>SUM(AA56:AA58)</f>
        <v>3829441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27358988</v>
      </c>
      <c r="D9" s="20"/>
      <c r="E9" s="21">
        <v>25723580</v>
      </c>
      <c r="F9" s="22">
        <v>21674650</v>
      </c>
      <c r="G9" s="22">
        <v>2222367</v>
      </c>
      <c r="H9" s="22">
        <v>1929607</v>
      </c>
      <c r="I9" s="22">
        <v>2037245</v>
      </c>
      <c r="J9" s="22">
        <v>6189219</v>
      </c>
      <c r="K9" s="22">
        <v>2020372</v>
      </c>
      <c r="L9" s="22">
        <v>1931354</v>
      </c>
      <c r="M9" s="22">
        <v>2020403</v>
      </c>
      <c r="N9" s="22">
        <v>5972129</v>
      </c>
      <c r="O9" s="22">
        <v>2032414</v>
      </c>
      <c r="P9" s="22">
        <v>2025187</v>
      </c>
      <c r="Q9" s="22">
        <v>1913622</v>
      </c>
      <c r="R9" s="22">
        <v>5971223</v>
      </c>
      <c r="S9" s="22"/>
      <c r="T9" s="22"/>
      <c r="U9" s="22"/>
      <c r="V9" s="22"/>
      <c r="W9" s="22">
        <v>18132571</v>
      </c>
      <c r="X9" s="22">
        <v>16265491</v>
      </c>
      <c r="Y9" s="22">
        <v>1867080</v>
      </c>
      <c r="Z9" s="23">
        <v>11.478780443824292</v>
      </c>
      <c r="AA9" s="20">
        <v>21674650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310260</v>
      </c>
      <c r="F13" s="22">
        <v>310260</v>
      </c>
      <c r="G13" s="22">
        <v>36285</v>
      </c>
      <c r="H13" s="22">
        <v>38186</v>
      </c>
      <c r="I13" s="22">
        <v>33766</v>
      </c>
      <c r="J13" s="22">
        <v>108237</v>
      </c>
      <c r="K13" s="22">
        <v>38440</v>
      </c>
      <c r="L13" s="22">
        <v>40519</v>
      </c>
      <c r="M13" s="22">
        <v>44393</v>
      </c>
      <c r="N13" s="22">
        <v>123352</v>
      </c>
      <c r="O13" s="22">
        <v>-168410</v>
      </c>
      <c r="P13" s="22">
        <v>2329</v>
      </c>
      <c r="Q13" s="22">
        <v>1771</v>
      </c>
      <c r="R13" s="22">
        <v>-164310</v>
      </c>
      <c r="S13" s="22"/>
      <c r="T13" s="22"/>
      <c r="U13" s="22"/>
      <c r="V13" s="22"/>
      <c r="W13" s="22">
        <v>67279</v>
      </c>
      <c r="X13" s="22">
        <v>232695</v>
      </c>
      <c r="Y13" s="22">
        <v>-165416</v>
      </c>
      <c r="Z13" s="23">
        <v>-71.087045273856333</v>
      </c>
      <c r="AA13" s="20">
        <v>310260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>
        <v>50000</v>
      </c>
      <c r="G19" s="22"/>
      <c r="H19" s="22"/>
      <c r="I19" s="22">
        <v>13975</v>
      </c>
      <c r="J19" s="22">
        <v>13975</v>
      </c>
      <c r="K19" s="22">
        <v>2795</v>
      </c>
      <c r="L19" s="22">
        <v>8385</v>
      </c>
      <c r="M19" s="22">
        <v>2795</v>
      </c>
      <c r="N19" s="22">
        <v>13975</v>
      </c>
      <c r="O19" s="22">
        <v>2795</v>
      </c>
      <c r="P19" s="22">
        <v>5590</v>
      </c>
      <c r="Q19" s="22"/>
      <c r="R19" s="22">
        <v>8385</v>
      </c>
      <c r="S19" s="22"/>
      <c r="T19" s="22"/>
      <c r="U19" s="22"/>
      <c r="V19" s="22"/>
      <c r="W19" s="22">
        <v>36335</v>
      </c>
      <c r="X19" s="22">
        <v>20000</v>
      </c>
      <c r="Y19" s="22">
        <v>16335</v>
      </c>
      <c r="Z19" s="23">
        <v>81.674999999999997</v>
      </c>
      <c r="AA19" s="20">
        <v>50000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4149830</v>
      </c>
      <c r="G28" s="22">
        <v>318258</v>
      </c>
      <c r="H28" s="22">
        <v>316085</v>
      </c>
      <c r="I28" s="22">
        <v>314345</v>
      </c>
      <c r="J28" s="22">
        <v>948688</v>
      </c>
      <c r="K28" s="22">
        <v>317589</v>
      </c>
      <c r="L28" s="22">
        <v>314563</v>
      </c>
      <c r="M28" s="22">
        <v>312824</v>
      </c>
      <c r="N28" s="22">
        <v>944976</v>
      </c>
      <c r="O28" s="22">
        <v>316352</v>
      </c>
      <c r="P28" s="22">
        <v>311737</v>
      </c>
      <c r="Q28" s="22">
        <v>313259</v>
      </c>
      <c r="R28" s="22">
        <v>941348</v>
      </c>
      <c r="S28" s="22"/>
      <c r="T28" s="22"/>
      <c r="U28" s="22"/>
      <c r="V28" s="22"/>
      <c r="W28" s="22">
        <v>2835012</v>
      </c>
      <c r="X28" s="22">
        <v>3242883</v>
      </c>
      <c r="Y28" s="22">
        <v>-407871</v>
      </c>
      <c r="Z28" s="23">
        <v>-12.577419536875059</v>
      </c>
      <c r="AA28" s="20">
        <v>4149830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27358988</v>
      </c>
      <c r="D32" s="29">
        <f t="shared" ref="D32:Y32" si="0">SUM(D6:D31)</f>
        <v>0</v>
      </c>
      <c r="E32" s="30">
        <f t="shared" si="0"/>
        <v>26033840</v>
      </c>
      <c r="F32" s="31">
        <f t="shared" si="0"/>
        <v>26184740</v>
      </c>
      <c r="G32" s="31">
        <f t="shared" si="0"/>
        <v>2576910</v>
      </c>
      <c r="H32" s="31">
        <f t="shared" si="0"/>
        <v>2283878</v>
      </c>
      <c r="I32" s="31">
        <f t="shared" si="0"/>
        <v>2399331</v>
      </c>
      <c r="J32" s="31">
        <f t="shared" si="0"/>
        <v>7260119</v>
      </c>
      <c r="K32" s="31">
        <f t="shared" si="0"/>
        <v>2379196</v>
      </c>
      <c r="L32" s="31">
        <f t="shared" si="0"/>
        <v>2294821</v>
      </c>
      <c r="M32" s="31">
        <f t="shared" si="0"/>
        <v>2380415</v>
      </c>
      <c r="N32" s="31">
        <f t="shared" si="0"/>
        <v>7054432</v>
      </c>
      <c r="O32" s="31">
        <f t="shared" si="0"/>
        <v>2183151</v>
      </c>
      <c r="P32" s="31">
        <f t="shared" si="0"/>
        <v>2344843</v>
      </c>
      <c r="Q32" s="31">
        <f t="shared" si="0"/>
        <v>2228652</v>
      </c>
      <c r="R32" s="31">
        <f t="shared" si="0"/>
        <v>6756646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21071197</v>
      </c>
      <c r="X32" s="31">
        <f t="shared" si="0"/>
        <v>19761069</v>
      </c>
      <c r="Y32" s="31">
        <f t="shared" si="0"/>
        <v>1310128</v>
      </c>
      <c r="Z32" s="32">
        <f>+IF(X32&lt;&gt;0,+(Y32/X32)*100,0)</f>
        <v>6.6298437599706777</v>
      </c>
      <c r="AA32" s="29">
        <f>SUM(AA6:AA31)</f>
        <v>26184740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11214005</v>
      </c>
      <c r="D34" s="20"/>
      <c r="E34" s="21">
        <v>11625300</v>
      </c>
      <c r="F34" s="22">
        <v>12071500</v>
      </c>
      <c r="G34" s="22">
        <v>778521</v>
      </c>
      <c r="H34" s="22">
        <v>798443</v>
      </c>
      <c r="I34" s="22">
        <v>1125208</v>
      </c>
      <c r="J34" s="22">
        <v>2702172</v>
      </c>
      <c r="K34" s="22">
        <v>821973</v>
      </c>
      <c r="L34" s="22">
        <v>1658765</v>
      </c>
      <c r="M34" s="22">
        <v>808734</v>
      </c>
      <c r="N34" s="22">
        <v>3289472</v>
      </c>
      <c r="O34" s="22">
        <v>1418135</v>
      </c>
      <c r="P34" s="22">
        <v>986036</v>
      </c>
      <c r="Q34" s="22">
        <v>789156</v>
      </c>
      <c r="R34" s="22">
        <v>3193327</v>
      </c>
      <c r="S34" s="22"/>
      <c r="T34" s="22"/>
      <c r="U34" s="22"/>
      <c r="V34" s="22"/>
      <c r="W34" s="22">
        <v>9184971</v>
      </c>
      <c r="X34" s="22">
        <v>9475454</v>
      </c>
      <c r="Y34" s="22">
        <v>-290483</v>
      </c>
      <c r="Z34" s="23">
        <v>-3.0656367494370191</v>
      </c>
      <c r="AA34" s="20">
        <v>12071500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946781</v>
      </c>
      <c r="D37" s="20"/>
      <c r="E37" s="21">
        <v>1504100</v>
      </c>
      <c r="F37" s="22">
        <v>1504100</v>
      </c>
      <c r="G37" s="22">
        <v>45735</v>
      </c>
      <c r="H37" s="22">
        <v>173396</v>
      </c>
      <c r="I37" s="22">
        <v>6310</v>
      </c>
      <c r="J37" s="22">
        <v>225441</v>
      </c>
      <c r="K37" s="22">
        <v>127580</v>
      </c>
      <c r="L37" s="22">
        <v>109087</v>
      </c>
      <c r="M37" s="22">
        <v>105509</v>
      </c>
      <c r="N37" s="22">
        <v>342176</v>
      </c>
      <c r="O37" s="22">
        <v>52852</v>
      </c>
      <c r="P37" s="22">
        <v>70192</v>
      </c>
      <c r="Q37" s="22">
        <v>103422</v>
      </c>
      <c r="R37" s="22">
        <v>226466</v>
      </c>
      <c r="S37" s="22"/>
      <c r="T37" s="22"/>
      <c r="U37" s="22"/>
      <c r="V37" s="22"/>
      <c r="W37" s="22">
        <v>794083</v>
      </c>
      <c r="X37" s="22">
        <v>997448</v>
      </c>
      <c r="Y37" s="22">
        <v>-203365</v>
      </c>
      <c r="Z37" s="23">
        <v>-20.388531532470864</v>
      </c>
      <c r="AA37" s="20">
        <v>1504100</v>
      </c>
    </row>
    <row r="38" spans="1:27" x14ac:dyDescent="0.25">
      <c r="A38" s="19" t="s">
        <v>64</v>
      </c>
      <c r="B38" s="15" t="s">
        <v>32</v>
      </c>
      <c r="C38" s="20">
        <v>3259224</v>
      </c>
      <c r="D38" s="20"/>
      <c r="E38" s="21">
        <v>1008600</v>
      </c>
      <c r="F38" s="22">
        <v>998600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752450</v>
      </c>
      <c r="Y38" s="22">
        <v>-752450</v>
      </c>
      <c r="Z38" s="23">
        <v>-100</v>
      </c>
      <c r="AA38" s="20">
        <v>998600</v>
      </c>
    </row>
    <row r="39" spans="1:27" x14ac:dyDescent="0.25">
      <c r="A39" s="19" t="s">
        <v>65</v>
      </c>
      <c r="B39" s="15" t="s">
        <v>32</v>
      </c>
      <c r="C39" s="20">
        <v>3373483</v>
      </c>
      <c r="D39" s="20"/>
      <c r="E39" s="21">
        <v>102770</v>
      </c>
      <c r="F39" s="22">
        <v>102770</v>
      </c>
      <c r="G39" s="22">
        <v>8563</v>
      </c>
      <c r="H39" s="22">
        <v>8563</v>
      </c>
      <c r="I39" s="22">
        <v>8563</v>
      </c>
      <c r="J39" s="22">
        <v>25689</v>
      </c>
      <c r="K39" s="22">
        <v>8564</v>
      </c>
      <c r="L39" s="22">
        <v>8564</v>
      </c>
      <c r="M39" s="22">
        <v>8564</v>
      </c>
      <c r="N39" s="22">
        <v>25692</v>
      </c>
      <c r="O39" s="22">
        <v>8564</v>
      </c>
      <c r="P39" s="22">
        <v>8564</v>
      </c>
      <c r="Q39" s="22">
        <v>8564</v>
      </c>
      <c r="R39" s="22">
        <v>25692</v>
      </c>
      <c r="S39" s="22"/>
      <c r="T39" s="22"/>
      <c r="U39" s="22"/>
      <c r="V39" s="22"/>
      <c r="W39" s="22">
        <v>77073</v>
      </c>
      <c r="X39" s="22">
        <v>77076</v>
      </c>
      <c r="Y39" s="22">
        <v>-3</v>
      </c>
      <c r="Z39" s="23"/>
      <c r="AA39" s="20">
        <v>102770</v>
      </c>
    </row>
    <row r="40" spans="1:27" x14ac:dyDescent="0.25">
      <c r="A40" s="19" t="s">
        <v>40</v>
      </c>
      <c r="B40" s="15" t="s">
        <v>32</v>
      </c>
      <c r="C40" s="20">
        <v>184920</v>
      </c>
      <c r="D40" s="20"/>
      <c r="E40" s="21">
        <v>214440</v>
      </c>
      <c r="F40" s="22">
        <v>214440</v>
      </c>
      <c r="G40" s="22"/>
      <c r="H40" s="22"/>
      <c r="I40" s="22"/>
      <c r="J40" s="22"/>
      <c r="K40" s="22"/>
      <c r="L40" s="22"/>
      <c r="M40" s="22">
        <v>23225</v>
      </c>
      <c r="N40" s="22">
        <v>23225</v>
      </c>
      <c r="O40" s="22"/>
      <c r="P40" s="22"/>
      <c r="Q40" s="22"/>
      <c r="R40" s="22"/>
      <c r="S40" s="22"/>
      <c r="T40" s="22"/>
      <c r="U40" s="22"/>
      <c r="V40" s="22"/>
      <c r="W40" s="22">
        <v>23225</v>
      </c>
      <c r="X40" s="22">
        <v>114015</v>
      </c>
      <c r="Y40" s="22">
        <v>-90790</v>
      </c>
      <c r="Z40" s="23">
        <v>-79.629873262290047</v>
      </c>
      <c r="AA40" s="20">
        <v>214440</v>
      </c>
    </row>
    <row r="41" spans="1:27" x14ac:dyDescent="0.25">
      <c r="A41" s="19" t="s">
        <v>66</v>
      </c>
      <c r="B41" s="15" t="s">
        <v>32</v>
      </c>
      <c r="C41" s="20">
        <v>5719173</v>
      </c>
      <c r="D41" s="20"/>
      <c r="E41" s="21">
        <v>10075000</v>
      </c>
      <c r="F41" s="22">
        <v>10075000</v>
      </c>
      <c r="G41" s="22">
        <v>217430</v>
      </c>
      <c r="H41" s="22">
        <v>418082</v>
      </c>
      <c r="I41" s="22">
        <v>483529</v>
      </c>
      <c r="J41" s="22">
        <v>1119041</v>
      </c>
      <c r="K41" s="22">
        <v>1169992</v>
      </c>
      <c r="L41" s="22">
        <v>556974</v>
      </c>
      <c r="M41" s="22">
        <v>914393</v>
      </c>
      <c r="N41" s="22">
        <v>2641359</v>
      </c>
      <c r="O41" s="22">
        <v>535389</v>
      </c>
      <c r="P41" s="22">
        <v>223267</v>
      </c>
      <c r="Q41" s="22">
        <v>497576</v>
      </c>
      <c r="R41" s="22">
        <v>1256232</v>
      </c>
      <c r="S41" s="22"/>
      <c r="T41" s="22"/>
      <c r="U41" s="22"/>
      <c r="V41" s="22"/>
      <c r="W41" s="22">
        <v>5016632</v>
      </c>
      <c r="X41" s="22">
        <v>5370603</v>
      </c>
      <c r="Y41" s="22">
        <v>-353971</v>
      </c>
      <c r="Z41" s="23">
        <v>-6.5908986383838091</v>
      </c>
      <c r="AA41" s="20">
        <v>10075000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10000</v>
      </c>
      <c r="G43" s="22"/>
      <c r="H43" s="22">
        <v>8131</v>
      </c>
      <c r="I43" s="22"/>
      <c r="J43" s="22">
        <v>8131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8131</v>
      </c>
      <c r="X43" s="22">
        <v>4000</v>
      </c>
      <c r="Y43" s="22">
        <v>4131</v>
      </c>
      <c r="Z43" s="23">
        <v>103.27500000000001</v>
      </c>
      <c r="AA43" s="20">
        <v>10000</v>
      </c>
    </row>
    <row r="44" spans="1:27" x14ac:dyDescent="0.25">
      <c r="A44" s="19" t="s">
        <v>69</v>
      </c>
      <c r="B44" s="15" t="s">
        <v>32</v>
      </c>
      <c r="C44" s="20">
        <v>6016277</v>
      </c>
      <c r="D44" s="20"/>
      <c r="E44" s="21">
        <v>5690260</v>
      </c>
      <c r="F44" s="22">
        <v>5788660</v>
      </c>
      <c r="G44" s="22">
        <v>14125</v>
      </c>
      <c r="H44" s="22">
        <v>34897</v>
      </c>
      <c r="I44" s="22">
        <v>12032</v>
      </c>
      <c r="J44" s="22">
        <v>61054</v>
      </c>
      <c r="K44" s="22">
        <v>89067</v>
      </c>
      <c r="L44" s="22">
        <v>29905</v>
      </c>
      <c r="M44" s="22">
        <v>49236</v>
      </c>
      <c r="N44" s="22">
        <v>168208</v>
      </c>
      <c r="O44" s="22">
        <v>21454</v>
      </c>
      <c r="P44" s="22">
        <v>50807</v>
      </c>
      <c r="Q44" s="22">
        <v>25648</v>
      </c>
      <c r="R44" s="22">
        <v>97909</v>
      </c>
      <c r="S44" s="22"/>
      <c r="T44" s="22"/>
      <c r="U44" s="22"/>
      <c r="V44" s="22"/>
      <c r="W44" s="22">
        <v>327171</v>
      </c>
      <c r="X44" s="22">
        <v>4391872</v>
      </c>
      <c r="Y44" s="22">
        <v>-4064701</v>
      </c>
      <c r="Z44" s="23">
        <v>-92.550534259650547</v>
      </c>
      <c r="AA44" s="20">
        <v>5788660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30713863</v>
      </c>
      <c r="D47" s="29">
        <f t="shared" ref="D47:Y47" si="1">SUM(D34:D46)</f>
        <v>0</v>
      </c>
      <c r="E47" s="30">
        <f t="shared" si="1"/>
        <v>30220470</v>
      </c>
      <c r="F47" s="31">
        <f t="shared" si="1"/>
        <v>30765070</v>
      </c>
      <c r="G47" s="31">
        <f t="shared" si="1"/>
        <v>1064374</v>
      </c>
      <c r="H47" s="31">
        <f t="shared" si="1"/>
        <v>1441512</v>
      </c>
      <c r="I47" s="31">
        <f t="shared" si="1"/>
        <v>1635642</v>
      </c>
      <c r="J47" s="31">
        <f t="shared" si="1"/>
        <v>4141528</v>
      </c>
      <c r="K47" s="31">
        <f t="shared" si="1"/>
        <v>2217176</v>
      </c>
      <c r="L47" s="31">
        <f t="shared" si="1"/>
        <v>2363295</v>
      </c>
      <c r="M47" s="31">
        <f t="shared" si="1"/>
        <v>1909661</v>
      </c>
      <c r="N47" s="31">
        <f t="shared" si="1"/>
        <v>6490132</v>
      </c>
      <c r="O47" s="31">
        <f t="shared" si="1"/>
        <v>2036394</v>
      </c>
      <c r="P47" s="31">
        <f t="shared" si="1"/>
        <v>1338866</v>
      </c>
      <c r="Q47" s="31">
        <f t="shared" si="1"/>
        <v>1424366</v>
      </c>
      <c r="R47" s="31">
        <f t="shared" si="1"/>
        <v>4799626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15431286</v>
      </c>
      <c r="X47" s="31">
        <f t="shared" si="1"/>
        <v>21182918</v>
      </c>
      <c r="Y47" s="31">
        <f t="shared" si="1"/>
        <v>-5751632</v>
      </c>
      <c r="Z47" s="32">
        <f>+IF(X47&lt;&gt;0,+(Y47/X47)*100,0)</f>
        <v>-27.152217650089565</v>
      </c>
      <c r="AA47" s="29">
        <f>SUM(AA34:AA46)</f>
        <v>30765070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-3354875</v>
      </c>
      <c r="D48" s="39">
        <f t="shared" si="2"/>
        <v>0</v>
      </c>
      <c r="E48" s="40">
        <f t="shared" si="2"/>
        <v>-4186630</v>
      </c>
      <c r="F48" s="41">
        <f t="shared" si="2"/>
        <v>-4580330</v>
      </c>
      <c r="G48" s="41">
        <f t="shared" si="2"/>
        <v>1512536</v>
      </c>
      <c r="H48" s="41">
        <f t="shared" si="2"/>
        <v>842366</v>
      </c>
      <c r="I48" s="41">
        <f t="shared" si="2"/>
        <v>763689</v>
      </c>
      <c r="J48" s="41">
        <f t="shared" si="2"/>
        <v>3118591</v>
      </c>
      <c r="K48" s="41">
        <f t="shared" si="2"/>
        <v>162020</v>
      </c>
      <c r="L48" s="41">
        <f t="shared" si="2"/>
        <v>-68474</v>
      </c>
      <c r="M48" s="41">
        <f t="shared" si="2"/>
        <v>470754</v>
      </c>
      <c r="N48" s="41">
        <f t="shared" si="2"/>
        <v>564300</v>
      </c>
      <c r="O48" s="41">
        <f t="shared" si="2"/>
        <v>146757</v>
      </c>
      <c r="P48" s="41">
        <f t="shared" si="2"/>
        <v>1005977</v>
      </c>
      <c r="Q48" s="41">
        <f t="shared" si="2"/>
        <v>804286</v>
      </c>
      <c r="R48" s="41">
        <f t="shared" si="2"/>
        <v>1957020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5639911</v>
      </c>
      <c r="X48" s="41">
        <f t="shared" si="2"/>
        <v>-1421849</v>
      </c>
      <c r="Y48" s="41">
        <f t="shared" si="2"/>
        <v>7061760</v>
      </c>
      <c r="Z48" s="42">
        <f>+IF(X48&lt;&gt;0,+(Y48/X48)*100,0)</f>
        <v>-496.66033453622714</v>
      </c>
      <c r="AA48" s="39">
        <f>+AA32-AA47</f>
        <v>-4580330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-3354875</v>
      </c>
      <c r="D51" s="48">
        <f t="shared" si="3"/>
        <v>0</v>
      </c>
      <c r="E51" s="49">
        <f t="shared" si="3"/>
        <v>-4186630</v>
      </c>
      <c r="F51" s="50">
        <f t="shared" si="3"/>
        <v>-4580330</v>
      </c>
      <c r="G51" s="50">
        <f t="shared" si="3"/>
        <v>1512536</v>
      </c>
      <c r="H51" s="50">
        <f t="shared" si="3"/>
        <v>842366</v>
      </c>
      <c r="I51" s="50">
        <f t="shared" si="3"/>
        <v>763689</v>
      </c>
      <c r="J51" s="50">
        <f t="shared" si="3"/>
        <v>3118591</v>
      </c>
      <c r="K51" s="50">
        <f t="shared" si="3"/>
        <v>162020</v>
      </c>
      <c r="L51" s="50">
        <f t="shared" si="3"/>
        <v>-68474</v>
      </c>
      <c r="M51" s="50">
        <f t="shared" si="3"/>
        <v>470754</v>
      </c>
      <c r="N51" s="50">
        <f t="shared" si="3"/>
        <v>564300</v>
      </c>
      <c r="O51" s="50">
        <f t="shared" si="3"/>
        <v>146757</v>
      </c>
      <c r="P51" s="50">
        <f t="shared" si="3"/>
        <v>1005977</v>
      </c>
      <c r="Q51" s="50">
        <f t="shared" si="3"/>
        <v>804286</v>
      </c>
      <c r="R51" s="50">
        <f t="shared" si="3"/>
        <v>1957020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5639911</v>
      </c>
      <c r="X51" s="50">
        <f t="shared" si="3"/>
        <v>-1421849</v>
      </c>
      <c r="Y51" s="50">
        <f t="shared" si="3"/>
        <v>7061760</v>
      </c>
      <c r="Z51" s="51">
        <f>+IF(X51&lt;&gt;0,+(Y51/X51)*100,0)</f>
        <v>-496.66033453622714</v>
      </c>
      <c r="AA51" s="48">
        <f>SUM(AA48:AA50)</f>
        <v>-4580330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-3354875</v>
      </c>
      <c r="D53" s="54">
        <f>+D51-D52</f>
        <v>0</v>
      </c>
      <c r="E53" s="55">
        <f t="shared" si="4"/>
        <v>-4186630</v>
      </c>
      <c r="F53" s="56">
        <f t="shared" si="4"/>
        <v>-4580330</v>
      </c>
      <c r="G53" s="56">
        <f t="shared" si="4"/>
        <v>1512536</v>
      </c>
      <c r="H53" s="56">
        <f t="shared" si="4"/>
        <v>842366</v>
      </c>
      <c r="I53" s="56">
        <f t="shared" si="4"/>
        <v>763689</v>
      </c>
      <c r="J53" s="56">
        <f t="shared" si="4"/>
        <v>3118591</v>
      </c>
      <c r="K53" s="56">
        <f t="shared" si="4"/>
        <v>162020</v>
      </c>
      <c r="L53" s="56">
        <f t="shared" si="4"/>
        <v>-68474</v>
      </c>
      <c r="M53" s="56">
        <f t="shared" si="4"/>
        <v>470754</v>
      </c>
      <c r="N53" s="56">
        <f t="shared" si="4"/>
        <v>564300</v>
      </c>
      <c r="O53" s="56">
        <f t="shared" si="4"/>
        <v>146757</v>
      </c>
      <c r="P53" s="56">
        <f t="shared" si="4"/>
        <v>1005977</v>
      </c>
      <c r="Q53" s="56">
        <f t="shared" si="4"/>
        <v>804286</v>
      </c>
      <c r="R53" s="56">
        <f t="shared" si="4"/>
        <v>1957020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5639911</v>
      </c>
      <c r="X53" s="56">
        <f t="shared" si="4"/>
        <v>-1421849</v>
      </c>
      <c r="Y53" s="56">
        <f t="shared" si="4"/>
        <v>7061760</v>
      </c>
      <c r="Z53" s="57">
        <f>+IF(X53&lt;&gt;0,+(Y53/X53)*100,0)</f>
        <v>-496.66033453622714</v>
      </c>
      <c r="AA53" s="54">
        <f>+AA51-AA52</f>
        <v>-4580330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-3354875</v>
      </c>
      <c r="D56" s="48">
        <f>SUM(D53:D55)</f>
        <v>0</v>
      </c>
      <c r="E56" s="49">
        <f t="shared" si="5"/>
        <v>-4186630</v>
      </c>
      <c r="F56" s="50">
        <f t="shared" si="5"/>
        <v>-4580330</v>
      </c>
      <c r="G56" s="50">
        <f t="shared" si="5"/>
        <v>1512536</v>
      </c>
      <c r="H56" s="50">
        <f t="shared" si="5"/>
        <v>842366</v>
      </c>
      <c r="I56" s="50">
        <f t="shared" si="5"/>
        <v>763689</v>
      </c>
      <c r="J56" s="50">
        <f t="shared" si="5"/>
        <v>3118591</v>
      </c>
      <c r="K56" s="50">
        <f t="shared" si="5"/>
        <v>162020</v>
      </c>
      <c r="L56" s="50">
        <f t="shared" si="5"/>
        <v>-68474</v>
      </c>
      <c r="M56" s="50">
        <f t="shared" si="5"/>
        <v>470754</v>
      </c>
      <c r="N56" s="50">
        <f t="shared" si="5"/>
        <v>564300</v>
      </c>
      <c r="O56" s="50">
        <f t="shared" si="5"/>
        <v>146757</v>
      </c>
      <c r="P56" s="50">
        <f t="shared" si="5"/>
        <v>1005977</v>
      </c>
      <c r="Q56" s="50">
        <f t="shared" si="5"/>
        <v>804286</v>
      </c>
      <c r="R56" s="50">
        <f t="shared" si="5"/>
        <v>1957020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5639911</v>
      </c>
      <c r="X56" s="50">
        <f t="shared" si="5"/>
        <v>-1421849</v>
      </c>
      <c r="Y56" s="50">
        <f t="shared" si="5"/>
        <v>7061760</v>
      </c>
      <c r="Z56" s="51">
        <f>+IF(X56&lt;&gt;0,+(Y56/X56)*100,0)</f>
        <v>-496.66033453622714</v>
      </c>
      <c r="AA56" s="48">
        <f>SUM(AA53:AA55)</f>
        <v>-4580330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-3354875</v>
      </c>
      <c r="D59" s="65">
        <f>SUM(D56:D58)</f>
        <v>0</v>
      </c>
      <c r="E59" s="66">
        <f t="shared" si="6"/>
        <v>-4186630</v>
      </c>
      <c r="F59" s="67">
        <f t="shared" si="6"/>
        <v>-4580330</v>
      </c>
      <c r="G59" s="67">
        <f t="shared" si="6"/>
        <v>1512536</v>
      </c>
      <c r="H59" s="67">
        <f t="shared" si="6"/>
        <v>842366</v>
      </c>
      <c r="I59" s="67">
        <f t="shared" si="6"/>
        <v>763689</v>
      </c>
      <c r="J59" s="67">
        <f t="shared" si="6"/>
        <v>3118591</v>
      </c>
      <c r="K59" s="67">
        <f t="shared" si="6"/>
        <v>162020</v>
      </c>
      <c r="L59" s="67">
        <f t="shared" si="6"/>
        <v>-68474</v>
      </c>
      <c r="M59" s="67">
        <f t="shared" si="6"/>
        <v>470754</v>
      </c>
      <c r="N59" s="67">
        <f t="shared" si="6"/>
        <v>564300</v>
      </c>
      <c r="O59" s="67">
        <f t="shared" si="6"/>
        <v>146757</v>
      </c>
      <c r="P59" s="67">
        <f t="shared" si="6"/>
        <v>1005977</v>
      </c>
      <c r="Q59" s="67">
        <f t="shared" si="6"/>
        <v>804286</v>
      </c>
      <c r="R59" s="67">
        <f t="shared" si="6"/>
        <v>1957020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5639911</v>
      </c>
      <c r="X59" s="67">
        <f t="shared" si="6"/>
        <v>-1421849</v>
      </c>
      <c r="Y59" s="67">
        <f t="shared" si="6"/>
        <v>7061760</v>
      </c>
      <c r="Z59" s="68">
        <f>+IF(X59&lt;&gt;0,+(Y59/X59)*100,0)</f>
        <v>-496.66033453622714</v>
      </c>
      <c r="AA59" s="65">
        <f>SUM(AA56:AA58)</f>
        <v>-4580330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12749212</v>
      </c>
      <c r="D9" s="20"/>
      <c r="E9" s="21">
        <v>14706704</v>
      </c>
      <c r="F9" s="22">
        <v>14706704</v>
      </c>
      <c r="G9" s="22">
        <v>1218085</v>
      </c>
      <c r="H9" s="22">
        <v>1221957</v>
      </c>
      <c r="I9" s="22">
        <v>1230899</v>
      </c>
      <c r="J9" s="22">
        <v>3670941</v>
      </c>
      <c r="K9" s="22">
        <v>1212453</v>
      </c>
      <c r="L9" s="22">
        <v>1218288</v>
      </c>
      <c r="M9" s="22">
        <v>1204580</v>
      </c>
      <c r="N9" s="22">
        <v>3635321</v>
      </c>
      <c r="O9" s="22">
        <v>1197255</v>
      </c>
      <c r="P9" s="22">
        <v>1211668</v>
      </c>
      <c r="Q9" s="22">
        <v>1365737</v>
      </c>
      <c r="R9" s="22">
        <v>3774660</v>
      </c>
      <c r="S9" s="22"/>
      <c r="T9" s="22"/>
      <c r="U9" s="22"/>
      <c r="V9" s="22"/>
      <c r="W9" s="22">
        <v>11080922</v>
      </c>
      <c r="X9" s="22">
        <v>11030022</v>
      </c>
      <c r="Y9" s="22">
        <v>50900</v>
      </c>
      <c r="Z9" s="23">
        <v>0.46146780124282621</v>
      </c>
      <c r="AA9" s="20">
        <v>14706704</v>
      </c>
    </row>
    <row r="10" spans="1:27" x14ac:dyDescent="0.25">
      <c r="A10" s="19" t="s">
        <v>38</v>
      </c>
      <c r="B10" s="15" t="s">
        <v>32</v>
      </c>
      <c r="C10" s="20">
        <v>51253</v>
      </c>
      <c r="D10" s="20"/>
      <c r="E10" s="21">
        <v>63000</v>
      </c>
      <c r="F10" s="22">
        <v>63000</v>
      </c>
      <c r="G10" s="22">
        <v>6133</v>
      </c>
      <c r="H10" s="22">
        <v>2499</v>
      </c>
      <c r="I10" s="22"/>
      <c r="J10" s="22">
        <v>8632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8632</v>
      </c>
      <c r="X10" s="22">
        <v>47250</v>
      </c>
      <c r="Y10" s="22">
        <v>-38618</v>
      </c>
      <c r="Z10" s="23">
        <v>-81.731216931216935</v>
      </c>
      <c r="AA10" s="20">
        <v>63000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335679</v>
      </c>
      <c r="D13" s="20"/>
      <c r="E13" s="21">
        <v>355000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9121</v>
      </c>
      <c r="D19" s="20"/>
      <c r="E19" s="21">
        <v>10255</v>
      </c>
      <c r="F19" s="22">
        <v>10255</v>
      </c>
      <c r="G19" s="22"/>
      <c r="H19" s="22">
        <v>2493</v>
      </c>
      <c r="I19" s="22">
        <v>7544</v>
      </c>
      <c r="J19" s="22">
        <v>10037</v>
      </c>
      <c r="K19" s="22">
        <v>12073</v>
      </c>
      <c r="L19" s="22">
        <v>5255</v>
      </c>
      <c r="M19" s="22">
        <v>12787</v>
      </c>
      <c r="N19" s="22">
        <v>30115</v>
      </c>
      <c r="O19" s="22">
        <v>11678</v>
      </c>
      <c r="P19" s="22">
        <v>3720</v>
      </c>
      <c r="Q19" s="22">
        <v>6806</v>
      </c>
      <c r="R19" s="22">
        <v>22204</v>
      </c>
      <c r="S19" s="22"/>
      <c r="T19" s="22"/>
      <c r="U19" s="22"/>
      <c r="V19" s="22"/>
      <c r="W19" s="22">
        <v>62356</v>
      </c>
      <c r="X19" s="22">
        <v>7677</v>
      </c>
      <c r="Y19" s="22">
        <v>54679</v>
      </c>
      <c r="Z19" s="23">
        <v>712.24436628891499</v>
      </c>
      <c r="AA19" s="20">
        <v>10255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4347163</v>
      </c>
      <c r="D25" s="20"/>
      <c r="E25" s="21">
        <v>5090437</v>
      </c>
      <c r="F25" s="22">
        <v>5123046</v>
      </c>
      <c r="G25" s="22">
        <v>429570</v>
      </c>
      <c r="H25" s="22">
        <v>426006</v>
      </c>
      <c r="I25" s="22">
        <v>54</v>
      </c>
      <c r="J25" s="22">
        <v>855630</v>
      </c>
      <c r="K25" s="22">
        <v>852390</v>
      </c>
      <c r="L25" s="22">
        <v>428976</v>
      </c>
      <c r="M25" s="22">
        <v>433404</v>
      </c>
      <c r="N25" s="22">
        <v>1714770</v>
      </c>
      <c r="O25" s="22">
        <v>432054</v>
      </c>
      <c r="P25" s="22">
        <v>435672</v>
      </c>
      <c r="Q25" s="22">
        <v>873072</v>
      </c>
      <c r="R25" s="22">
        <v>1740798</v>
      </c>
      <c r="S25" s="22"/>
      <c r="T25" s="22"/>
      <c r="U25" s="22"/>
      <c r="V25" s="22"/>
      <c r="W25" s="22">
        <v>4311198</v>
      </c>
      <c r="X25" s="22">
        <v>3842280</v>
      </c>
      <c r="Y25" s="22">
        <v>468918</v>
      </c>
      <c r="Z25" s="23">
        <v>12.204160029982198</v>
      </c>
      <c r="AA25" s="20">
        <v>5123046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17492428</v>
      </c>
      <c r="D32" s="29">
        <f t="shared" ref="D32:Y32" si="0">SUM(D6:D31)</f>
        <v>0</v>
      </c>
      <c r="E32" s="30">
        <f t="shared" si="0"/>
        <v>20225396</v>
      </c>
      <c r="F32" s="31">
        <f t="shared" si="0"/>
        <v>19903005</v>
      </c>
      <c r="G32" s="31">
        <f t="shared" si="0"/>
        <v>1653788</v>
      </c>
      <c r="H32" s="31">
        <f t="shared" si="0"/>
        <v>1652955</v>
      </c>
      <c r="I32" s="31">
        <f t="shared" si="0"/>
        <v>1238497</v>
      </c>
      <c r="J32" s="31">
        <f t="shared" si="0"/>
        <v>4545240</v>
      </c>
      <c r="K32" s="31">
        <f t="shared" si="0"/>
        <v>2076916</v>
      </c>
      <c r="L32" s="31">
        <f t="shared" si="0"/>
        <v>1652519</v>
      </c>
      <c r="M32" s="31">
        <f t="shared" si="0"/>
        <v>1650771</v>
      </c>
      <c r="N32" s="31">
        <f t="shared" si="0"/>
        <v>5380206</v>
      </c>
      <c r="O32" s="31">
        <f t="shared" si="0"/>
        <v>1640987</v>
      </c>
      <c r="P32" s="31">
        <f t="shared" si="0"/>
        <v>1651060</v>
      </c>
      <c r="Q32" s="31">
        <f t="shared" si="0"/>
        <v>2245615</v>
      </c>
      <c r="R32" s="31">
        <f t="shared" si="0"/>
        <v>5537662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15463108</v>
      </c>
      <c r="X32" s="31">
        <f t="shared" si="0"/>
        <v>14927229</v>
      </c>
      <c r="Y32" s="31">
        <f t="shared" si="0"/>
        <v>535879</v>
      </c>
      <c r="Z32" s="32">
        <f>+IF(X32&lt;&gt;0,+(Y32/X32)*100,0)</f>
        <v>3.5899429157280296</v>
      </c>
      <c r="AA32" s="29">
        <f>SUM(AA6:AA31)</f>
        <v>19903005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4289700</v>
      </c>
      <c r="D34" s="20"/>
      <c r="E34" s="21">
        <v>5249927</v>
      </c>
      <c r="F34" s="22">
        <v>5249927</v>
      </c>
      <c r="G34" s="22">
        <v>381370</v>
      </c>
      <c r="H34" s="22">
        <v>382718</v>
      </c>
      <c r="I34" s="22">
        <v>390093</v>
      </c>
      <c r="J34" s="22">
        <v>1154181</v>
      </c>
      <c r="K34" s="22">
        <v>391456</v>
      </c>
      <c r="L34" s="22">
        <v>379280</v>
      </c>
      <c r="M34" s="22">
        <v>626850</v>
      </c>
      <c r="N34" s="22">
        <v>1397586</v>
      </c>
      <c r="O34" s="22">
        <v>423044</v>
      </c>
      <c r="P34" s="22">
        <v>411058</v>
      </c>
      <c r="Q34" s="22">
        <v>383919</v>
      </c>
      <c r="R34" s="22">
        <v>1218021</v>
      </c>
      <c r="S34" s="22"/>
      <c r="T34" s="22"/>
      <c r="U34" s="22"/>
      <c r="V34" s="22"/>
      <c r="W34" s="22">
        <v>3769788</v>
      </c>
      <c r="X34" s="22">
        <v>3937374</v>
      </c>
      <c r="Y34" s="22">
        <v>-167586</v>
      </c>
      <c r="Z34" s="23">
        <v>-4.2562885821870111</v>
      </c>
      <c r="AA34" s="20">
        <v>5249927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873239</v>
      </c>
      <c r="D37" s="20"/>
      <c r="E37" s="21">
        <v>861800</v>
      </c>
      <c r="F37" s="22">
        <v>861800</v>
      </c>
      <c r="G37" s="22">
        <v>17111</v>
      </c>
      <c r="H37" s="22">
        <v>276443</v>
      </c>
      <c r="I37" s="22">
        <v>19059</v>
      </c>
      <c r="J37" s="22">
        <v>312613</v>
      </c>
      <c r="K37" s="22">
        <v>19346</v>
      </c>
      <c r="L37" s="22">
        <v>29607</v>
      </c>
      <c r="M37" s="22">
        <v>237432</v>
      </c>
      <c r="N37" s="22">
        <v>286385</v>
      </c>
      <c r="O37" s="22">
        <v>5633</v>
      </c>
      <c r="P37" s="22">
        <v>28549</v>
      </c>
      <c r="Q37" s="22">
        <v>11841</v>
      </c>
      <c r="R37" s="22">
        <v>46023</v>
      </c>
      <c r="S37" s="22"/>
      <c r="T37" s="22"/>
      <c r="U37" s="22"/>
      <c r="V37" s="22"/>
      <c r="W37" s="22">
        <v>645021</v>
      </c>
      <c r="X37" s="22">
        <v>646335</v>
      </c>
      <c r="Y37" s="22">
        <v>-1314</v>
      </c>
      <c r="Z37" s="23">
        <v>-0.20330014620900927</v>
      </c>
      <c r="AA37" s="20">
        <v>861800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327995</v>
      </c>
      <c r="F38" s="22">
        <v>327995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245988</v>
      </c>
      <c r="Y38" s="22">
        <v>-245988</v>
      </c>
      <c r="Z38" s="23">
        <v>-100</v>
      </c>
      <c r="AA38" s="20">
        <v>327995</v>
      </c>
    </row>
    <row r="39" spans="1:27" x14ac:dyDescent="0.25">
      <c r="A39" s="19" t="s">
        <v>65</v>
      </c>
      <c r="B39" s="15" t="s">
        <v>32</v>
      </c>
      <c r="C39" s="20">
        <v>3816223</v>
      </c>
      <c r="D39" s="20"/>
      <c r="E39" s="21">
        <v>4045197</v>
      </c>
      <c r="F39" s="22">
        <v>4045197</v>
      </c>
      <c r="G39" s="22"/>
      <c r="H39" s="22"/>
      <c r="I39" s="22">
        <v>1011299</v>
      </c>
      <c r="J39" s="22">
        <v>1011299</v>
      </c>
      <c r="K39" s="22"/>
      <c r="L39" s="22"/>
      <c r="M39" s="22">
        <v>1011299</v>
      </c>
      <c r="N39" s="22">
        <v>1011299</v>
      </c>
      <c r="O39" s="22"/>
      <c r="P39" s="22"/>
      <c r="Q39" s="22">
        <v>1052415</v>
      </c>
      <c r="R39" s="22">
        <v>1052415</v>
      </c>
      <c r="S39" s="22"/>
      <c r="T39" s="22"/>
      <c r="U39" s="22"/>
      <c r="V39" s="22"/>
      <c r="W39" s="22">
        <v>3075013</v>
      </c>
      <c r="X39" s="22">
        <v>3033882</v>
      </c>
      <c r="Y39" s="22">
        <v>41131</v>
      </c>
      <c r="Z39" s="23">
        <v>1.3557218111976668</v>
      </c>
      <c r="AA39" s="20">
        <v>4045197</v>
      </c>
    </row>
    <row r="40" spans="1:27" x14ac:dyDescent="0.25">
      <c r="A40" s="19" t="s">
        <v>40</v>
      </c>
      <c r="B40" s="15" t="s">
        <v>32</v>
      </c>
      <c r="C40" s="20">
        <v>61188</v>
      </c>
      <c r="D40" s="20"/>
      <c r="E40" s="21">
        <v>3216210</v>
      </c>
      <c r="F40" s="22">
        <v>3216210</v>
      </c>
      <c r="G40" s="22"/>
      <c r="H40" s="22">
        <v>14591</v>
      </c>
      <c r="I40" s="22">
        <v>6896</v>
      </c>
      <c r="J40" s="22">
        <v>21487</v>
      </c>
      <c r="K40" s="22">
        <v>7010</v>
      </c>
      <c r="L40" s="22">
        <v>6672</v>
      </c>
      <c r="M40" s="22">
        <v>6777</v>
      </c>
      <c r="N40" s="22">
        <v>20459</v>
      </c>
      <c r="O40" s="22">
        <v>6659</v>
      </c>
      <c r="P40" s="22">
        <v>6119</v>
      </c>
      <c r="Q40" s="22">
        <v>6418</v>
      </c>
      <c r="R40" s="22">
        <v>19196</v>
      </c>
      <c r="S40" s="22"/>
      <c r="T40" s="22"/>
      <c r="U40" s="22"/>
      <c r="V40" s="22"/>
      <c r="W40" s="22">
        <v>61142</v>
      </c>
      <c r="X40" s="22">
        <v>2412153</v>
      </c>
      <c r="Y40" s="22">
        <v>-2351011</v>
      </c>
      <c r="Z40" s="23">
        <v>-97.465251996867536</v>
      </c>
      <c r="AA40" s="20">
        <v>3216210</v>
      </c>
    </row>
    <row r="41" spans="1:27" x14ac:dyDescent="0.25">
      <c r="A41" s="19" t="s">
        <v>66</v>
      </c>
      <c r="B41" s="15" t="s">
        <v>32</v>
      </c>
      <c r="C41" s="20">
        <v>3816908</v>
      </c>
      <c r="D41" s="20"/>
      <c r="E41" s="21">
        <v>7681379</v>
      </c>
      <c r="F41" s="22">
        <v>7681379</v>
      </c>
      <c r="G41" s="22">
        <v>300474</v>
      </c>
      <c r="H41" s="22">
        <v>337734</v>
      </c>
      <c r="I41" s="22">
        <v>314274</v>
      </c>
      <c r="J41" s="22">
        <v>952482</v>
      </c>
      <c r="K41" s="22">
        <v>328074</v>
      </c>
      <c r="L41" s="22">
        <v>355868</v>
      </c>
      <c r="M41" s="22">
        <v>291981</v>
      </c>
      <c r="N41" s="22">
        <v>975923</v>
      </c>
      <c r="O41" s="22">
        <v>532372</v>
      </c>
      <c r="P41" s="22">
        <v>399250</v>
      </c>
      <c r="Q41" s="22">
        <v>466646</v>
      </c>
      <c r="R41" s="22">
        <v>1398268</v>
      </c>
      <c r="S41" s="22"/>
      <c r="T41" s="22"/>
      <c r="U41" s="22"/>
      <c r="V41" s="22"/>
      <c r="W41" s="22">
        <v>3326673</v>
      </c>
      <c r="X41" s="22">
        <v>5833008</v>
      </c>
      <c r="Y41" s="22">
        <v>-2506335</v>
      </c>
      <c r="Z41" s="23">
        <v>-42.968139251651976</v>
      </c>
      <c r="AA41" s="20">
        <v>7681379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760287</v>
      </c>
      <c r="D43" s="20"/>
      <c r="E43" s="21">
        <v>107500</v>
      </c>
      <c r="F43" s="22">
        <v>107500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80622</v>
      </c>
      <c r="Y43" s="22">
        <v>-80622</v>
      </c>
      <c r="Z43" s="23">
        <v>-100</v>
      </c>
      <c r="AA43" s="20">
        <v>107500</v>
      </c>
    </row>
    <row r="44" spans="1:27" x14ac:dyDescent="0.25">
      <c r="A44" s="19" t="s">
        <v>69</v>
      </c>
      <c r="B44" s="15" t="s">
        <v>32</v>
      </c>
      <c r="C44" s="20">
        <v>663596</v>
      </c>
      <c r="D44" s="20"/>
      <c r="E44" s="21">
        <v>856444</v>
      </c>
      <c r="F44" s="22">
        <v>856444</v>
      </c>
      <c r="G44" s="22">
        <v>31994</v>
      </c>
      <c r="H44" s="22">
        <v>83208</v>
      </c>
      <c r="I44" s="22">
        <v>39686</v>
      </c>
      <c r="J44" s="22">
        <v>154888</v>
      </c>
      <c r="K44" s="22">
        <v>64132</v>
      </c>
      <c r="L44" s="22">
        <v>66187</v>
      </c>
      <c r="M44" s="22">
        <v>33216</v>
      </c>
      <c r="N44" s="22">
        <v>163535</v>
      </c>
      <c r="O44" s="22">
        <v>68146</v>
      </c>
      <c r="P44" s="22">
        <v>33651</v>
      </c>
      <c r="Q44" s="22">
        <v>84065</v>
      </c>
      <c r="R44" s="22">
        <v>185862</v>
      </c>
      <c r="S44" s="22"/>
      <c r="T44" s="22"/>
      <c r="U44" s="22"/>
      <c r="V44" s="22"/>
      <c r="W44" s="22">
        <v>504285</v>
      </c>
      <c r="X44" s="22">
        <v>642294</v>
      </c>
      <c r="Y44" s="22">
        <v>-138009</v>
      </c>
      <c r="Z44" s="23">
        <v>-21.486889181589738</v>
      </c>
      <c r="AA44" s="20">
        <v>856444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14281141</v>
      </c>
      <c r="D47" s="29">
        <f t="shared" ref="D47:Y47" si="1">SUM(D34:D46)</f>
        <v>0</v>
      </c>
      <c r="E47" s="30">
        <f t="shared" si="1"/>
        <v>22346452</v>
      </c>
      <c r="F47" s="31">
        <f t="shared" si="1"/>
        <v>22346452</v>
      </c>
      <c r="G47" s="31">
        <f t="shared" si="1"/>
        <v>730949</v>
      </c>
      <c r="H47" s="31">
        <f t="shared" si="1"/>
        <v>1094694</v>
      </c>
      <c r="I47" s="31">
        <f t="shared" si="1"/>
        <v>1781307</v>
      </c>
      <c r="J47" s="31">
        <f t="shared" si="1"/>
        <v>3606950</v>
      </c>
      <c r="K47" s="31">
        <f t="shared" si="1"/>
        <v>810018</v>
      </c>
      <c r="L47" s="31">
        <f t="shared" si="1"/>
        <v>837614</v>
      </c>
      <c r="M47" s="31">
        <f t="shared" si="1"/>
        <v>2207555</v>
      </c>
      <c r="N47" s="31">
        <f t="shared" si="1"/>
        <v>3855187</v>
      </c>
      <c r="O47" s="31">
        <f t="shared" si="1"/>
        <v>1035854</v>
      </c>
      <c r="P47" s="31">
        <f t="shared" si="1"/>
        <v>878627</v>
      </c>
      <c r="Q47" s="31">
        <f t="shared" si="1"/>
        <v>2005304</v>
      </c>
      <c r="R47" s="31">
        <f t="shared" si="1"/>
        <v>3919785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11381922</v>
      </c>
      <c r="X47" s="31">
        <f t="shared" si="1"/>
        <v>16831656</v>
      </c>
      <c r="Y47" s="31">
        <f t="shared" si="1"/>
        <v>-5449734</v>
      </c>
      <c r="Z47" s="32">
        <f>+IF(X47&lt;&gt;0,+(Y47/X47)*100,0)</f>
        <v>-32.377883673478117</v>
      </c>
      <c r="AA47" s="29">
        <f>SUM(AA34:AA46)</f>
        <v>22346452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3211287</v>
      </c>
      <c r="D48" s="39">
        <f t="shared" si="2"/>
        <v>0</v>
      </c>
      <c r="E48" s="40">
        <f t="shared" si="2"/>
        <v>-2121056</v>
      </c>
      <c r="F48" s="41">
        <f t="shared" si="2"/>
        <v>-2443447</v>
      </c>
      <c r="G48" s="41">
        <f t="shared" si="2"/>
        <v>922839</v>
      </c>
      <c r="H48" s="41">
        <f t="shared" si="2"/>
        <v>558261</v>
      </c>
      <c r="I48" s="41">
        <f t="shared" si="2"/>
        <v>-542810</v>
      </c>
      <c r="J48" s="41">
        <f t="shared" si="2"/>
        <v>938290</v>
      </c>
      <c r="K48" s="41">
        <f t="shared" si="2"/>
        <v>1266898</v>
      </c>
      <c r="L48" s="41">
        <f t="shared" si="2"/>
        <v>814905</v>
      </c>
      <c r="M48" s="41">
        <f t="shared" si="2"/>
        <v>-556784</v>
      </c>
      <c r="N48" s="41">
        <f t="shared" si="2"/>
        <v>1525019</v>
      </c>
      <c r="O48" s="41">
        <f t="shared" si="2"/>
        <v>605133</v>
      </c>
      <c r="P48" s="41">
        <f t="shared" si="2"/>
        <v>772433</v>
      </c>
      <c r="Q48" s="41">
        <f t="shared" si="2"/>
        <v>240311</v>
      </c>
      <c r="R48" s="41">
        <f t="shared" si="2"/>
        <v>1617877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4081186</v>
      </c>
      <c r="X48" s="41">
        <f t="shared" si="2"/>
        <v>-1904427</v>
      </c>
      <c r="Y48" s="41">
        <f t="shared" si="2"/>
        <v>5985613</v>
      </c>
      <c r="Z48" s="42">
        <f>+IF(X48&lt;&gt;0,+(Y48/X48)*100,0)</f>
        <v>-314.29994428770442</v>
      </c>
      <c r="AA48" s="39">
        <f>+AA32-AA47</f>
        <v>-2443447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217391</v>
      </c>
      <c r="G49" s="22"/>
      <c r="H49" s="22"/>
      <c r="I49" s="22"/>
      <c r="J49" s="22"/>
      <c r="K49" s="22"/>
      <c r="L49" s="22">
        <v>170000</v>
      </c>
      <c r="M49" s="22"/>
      <c r="N49" s="22">
        <v>170000</v>
      </c>
      <c r="O49" s="22"/>
      <c r="P49" s="22"/>
      <c r="Q49" s="22"/>
      <c r="R49" s="22"/>
      <c r="S49" s="22"/>
      <c r="T49" s="22"/>
      <c r="U49" s="22"/>
      <c r="V49" s="22"/>
      <c r="W49" s="22">
        <v>170000</v>
      </c>
      <c r="X49" s="22">
        <v>163035</v>
      </c>
      <c r="Y49" s="22">
        <v>6965</v>
      </c>
      <c r="Z49" s="23">
        <v>4.2720888152850609</v>
      </c>
      <c r="AA49" s="20">
        <v>217391</v>
      </c>
    </row>
    <row r="50" spans="1:27" x14ac:dyDescent="0.25">
      <c r="A50" s="43" t="s">
        <v>75</v>
      </c>
      <c r="B50" s="15" t="s">
        <v>32</v>
      </c>
      <c r="C50" s="44"/>
      <c r="D50" s="44"/>
      <c r="E50" s="21">
        <v>4781030</v>
      </c>
      <c r="F50" s="22">
        <v>4781030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3585771</v>
      </c>
      <c r="Y50" s="45">
        <v>-3585771</v>
      </c>
      <c r="Z50" s="46">
        <v>-100</v>
      </c>
      <c r="AA50" s="44">
        <v>4781030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3211287</v>
      </c>
      <c r="D51" s="48">
        <f t="shared" si="3"/>
        <v>0</v>
      </c>
      <c r="E51" s="49">
        <f t="shared" si="3"/>
        <v>2659974</v>
      </c>
      <c r="F51" s="50">
        <f t="shared" si="3"/>
        <v>2554974</v>
      </c>
      <c r="G51" s="50">
        <f t="shared" si="3"/>
        <v>922839</v>
      </c>
      <c r="H51" s="50">
        <f t="shared" si="3"/>
        <v>558261</v>
      </c>
      <c r="I51" s="50">
        <f t="shared" si="3"/>
        <v>-542810</v>
      </c>
      <c r="J51" s="50">
        <f t="shared" si="3"/>
        <v>938290</v>
      </c>
      <c r="K51" s="50">
        <f t="shared" si="3"/>
        <v>1266898</v>
      </c>
      <c r="L51" s="50">
        <f t="shared" si="3"/>
        <v>984905</v>
      </c>
      <c r="M51" s="50">
        <f t="shared" si="3"/>
        <v>-556784</v>
      </c>
      <c r="N51" s="50">
        <f t="shared" si="3"/>
        <v>1695019</v>
      </c>
      <c r="O51" s="50">
        <f t="shared" si="3"/>
        <v>605133</v>
      </c>
      <c r="P51" s="50">
        <f t="shared" si="3"/>
        <v>772433</v>
      </c>
      <c r="Q51" s="50">
        <f t="shared" si="3"/>
        <v>240311</v>
      </c>
      <c r="R51" s="50">
        <f t="shared" si="3"/>
        <v>1617877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4251186</v>
      </c>
      <c r="X51" s="50">
        <f t="shared" si="3"/>
        <v>1844379</v>
      </c>
      <c r="Y51" s="50">
        <f t="shared" si="3"/>
        <v>2406807</v>
      </c>
      <c r="Z51" s="51">
        <f>+IF(X51&lt;&gt;0,+(Y51/X51)*100,0)</f>
        <v>130.49416632915469</v>
      </c>
      <c r="AA51" s="48">
        <f>SUM(AA48:AA50)</f>
        <v>2554974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3211287</v>
      </c>
      <c r="D53" s="54">
        <f>+D51-D52</f>
        <v>0</v>
      </c>
      <c r="E53" s="55">
        <f t="shared" si="4"/>
        <v>2659974</v>
      </c>
      <c r="F53" s="56">
        <f t="shared" si="4"/>
        <v>2554974</v>
      </c>
      <c r="G53" s="56">
        <f t="shared" si="4"/>
        <v>922839</v>
      </c>
      <c r="H53" s="56">
        <f t="shared" si="4"/>
        <v>558261</v>
      </c>
      <c r="I53" s="56">
        <f t="shared" si="4"/>
        <v>-542810</v>
      </c>
      <c r="J53" s="56">
        <f t="shared" si="4"/>
        <v>938290</v>
      </c>
      <c r="K53" s="56">
        <f t="shared" si="4"/>
        <v>1266898</v>
      </c>
      <c r="L53" s="56">
        <f t="shared" si="4"/>
        <v>984905</v>
      </c>
      <c r="M53" s="56">
        <f t="shared" si="4"/>
        <v>-556784</v>
      </c>
      <c r="N53" s="56">
        <f t="shared" si="4"/>
        <v>1695019</v>
      </c>
      <c r="O53" s="56">
        <f t="shared" si="4"/>
        <v>605133</v>
      </c>
      <c r="P53" s="56">
        <f t="shared" si="4"/>
        <v>772433</v>
      </c>
      <c r="Q53" s="56">
        <f t="shared" si="4"/>
        <v>240311</v>
      </c>
      <c r="R53" s="56">
        <f t="shared" si="4"/>
        <v>1617877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4251186</v>
      </c>
      <c r="X53" s="56">
        <f t="shared" si="4"/>
        <v>1844379</v>
      </c>
      <c r="Y53" s="56">
        <f t="shared" si="4"/>
        <v>2406807</v>
      </c>
      <c r="Z53" s="57">
        <f>+IF(X53&lt;&gt;0,+(Y53/X53)*100,0)</f>
        <v>130.49416632915469</v>
      </c>
      <c r="AA53" s="54">
        <f>+AA51-AA52</f>
        <v>2554974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3211287</v>
      </c>
      <c r="D56" s="48">
        <f>SUM(D53:D55)</f>
        <v>0</v>
      </c>
      <c r="E56" s="49">
        <f t="shared" si="5"/>
        <v>2659974</v>
      </c>
      <c r="F56" s="50">
        <f t="shared" si="5"/>
        <v>2554974</v>
      </c>
      <c r="G56" s="50">
        <f t="shared" si="5"/>
        <v>922839</v>
      </c>
      <c r="H56" s="50">
        <f t="shared" si="5"/>
        <v>558261</v>
      </c>
      <c r="I56" s="50">
        <f t="shared" si="5"/>
        <v>-542810</v>
      </c>
      <c r="J56" s="50">
        <f t="shared" si="5"/>
        <v>938290</v>
      </c>
      <c r="K56" s="50">
        <f t="shared" si="5"/>
        <v>1266898</v>
      </c>
      <c r="L56" s="50">
        <f t="shared" si="5"/>
        <v>984905</v>
      </c>
      <c r="M56" s="50">
        <f t="shared" si="5"/>
        <v>-556784</v>
      </c>
      <c r="N56" s="50">
        <f t="shared" si="5"/>
        <v>1695019</v>
      </c>
      <c r="O56" s="50">
        <f t="shared" si="5"/>
        <v>605133</v>
      </c>
      <c r="P56" s="50">
        <f t="shared" si="5"/>
        <v>772433</v>
      </c>
      <c r="Q56" s="50">
        <f t="shared" si="5"/>
        <v>240311</v>
      </c>
      <c r="R56" s="50">
        <f t="shared" si="5"/>
        <v>1617877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4251186</v>
      </c>
      <c r="X56" s="50">
        <f t="shared" si="5"/>
        <v>1844379</v>
      </c>
      <c r="Y56" s="50">
        <f t="shared" si="5"/>
        <v>2406807</v>
      </c>
      <c r="Z56" s="51">
        <f>+IF(X56&lt;&gt;0,+(Y56/X56)*100,0)</f>
        <v>130.49416632915469</v>
      </c>
      <c r="AA56" s="48">
        <f>SUM(AA53:AA55)</f>
        <v>2554974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3211287</v>
      </c>
      <c r="D59" s="65">
        <f>SUM(D56:D58)</f>
        <v>0</v>
      </c>
      <c r="E59" s="66">
        <f t="shared" si="6"/>
        <v>2659974</v>
      </c>
      <c r="F59" s="67">
        <f t="shared" si="6"/>
        <v>2554974</v>
      </c>
      <c r="G59" s="67">
        <f t="shared" si="6"/>
        <v>922839</v>
      </c>
      <c r="H59" s="67">
        <f t="shared" si="6"/>
        <v>558261</v>
      </c>
      <c r="I59" s="67">
        <f t="shared" si="6"/>
        <v>-542810</v>
      </c>
      <c r="J59" s="67">
        <f t="shared" si="6"/>
        <v>938290</v>
      </c>
      <c r="K59" s="67">
        <f t="shared" si="6"/>
        <v>1266898</v>
      </c>
      <c r="L59" s="67">
        <f t="shared" si="6"/>
        <v>984905</v>
      </c>
      <c r="M59" s="67">
        <f t="shared" si="6"/>
        <v>-556784</v>
      </c>
      <c r="N59" s="67">
        <f t="shared" si="6"/>
        <v>1695019</v>
      </c>
      <c r="O59" s="67">
        <f t="shared" si="6"/>
        <v>605133</v>
      </c>
      <c r="P59" s="67">
        <f t="shared" si="6"/>
        <v>772433</v>
      </c>
      <c r="Q59" s="67">
        <f t="shared" si="6"/>
        <v>240311</v>
      </c>
      <c r="R59" s="67">
        <f t="shared" si="6"/>
        <v>1617877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4251186</v>
      </c>
      <c r="X59" s="67">
        <f t="shared" si="6"/>
        <v>1844379</v>
      </c>
      <c r="Y59" s="67">
        <f t="shared" si="6"/>
        <v>2406807</v>
      </c>
      <c r="Z59" s="68">
        <f>+IF(X59&lt;&gt;0,+(Y59/X59)*100,0)</f>
        <v>130.49416632915469</v>
      </c>
      <c r="AA59" s="65">
        <f>SUM(AA56:AA58)</f>
        <v>2554974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11575019</v>
      </c>
      <c r="D9" s="20"/>
      <c r="E9" s="21">
        <v>14300000</v>
      </c>
      <c r="F9" s="22">
        <v>14300000</v>
      </c>
      <c r="G9" s="22">
        <v>1375174</v>
      </c>
      <c r="H9" s="22">
        <v>1136415</v>
      </c>
      <c r="I9" s="22">
        <v>1272094</v>
      </c>
      <c r="J9" s="22">
        <v>3783683</v>
      </c>
      <c r="K9" s="22">
        <v>1103017</v>
      </c>
      <c r="L9" s="22">
        <v>1355771</v>
      </c>
      <c r="M9" s="22">
        <v>1325449</v>
      </c>
      <c r="N9" s="22">
        <v>3784237</v>
      </c>
      <c r="O9" s="22">
        <v>920164</v>
      </c>
      <c r="P9" s="22">
        <v>1629058</v>
      </c>
      <c r="Q9" s="22">
        <v>1273209</v>
      </c>
      <c r="R9" s="22">
        <v>3822431</v>
      </c>
      <c r="S9" s="22"/>
      <c r="T9" s="22"/>
      <c r="U9" s="22"/>
      <c r="V9" s="22"/>
      <c r="W9" s="22">
        <v>11390351</v>
      </c>
      <c r="X9" s="22">
        <v>10724994</v>
      </c>
      <c r="Y9" s="22">
        <v>665357</v>
      </c>
      <c r="Z9" s="23">
        <v>6.2037983424512877</v>
      </c>
      <c r="AA9" s="20">
        <v>14300000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>
        <v>-4000</v>
      </c>
      <c r="G17" s="22"/>
      <c r="H17" s="22"/>
      <c r="I17" s="22"/>
      <c r="J17" s="22"/>
      <c r="K17" s="22"/>
      <c r="L17" s="22"/>
      <c r="M17" s="22"/>
      <c r="N17" s="22"/>
      <c r="O17" s="22">
        <v>2214</v>
      </c>
      <c r="P17" s="22">
        <v>-2214</v>
      </c>
      <c r="Q17" s="22"/>
      <c r="R17" s="22"/>
      <c r="S17" s="22"/>
      <c r="T17" s="22"/>
      <c r="U17" s="22"/>
      <c r="V17" s="22"/>
      <c r="W17" s="22"/>
      <c r="X17" s="22">
        <v>-2997</v>
      </c>
      <c r="Y17" s="22">
        <v>2997</v>
      </c>
      <c r="Z17" s="23">
        <v>-100</v>
      </c>
      <c r="AA17" s="20">
        <v>-4000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11575019</v>
      </c>
      <c r="D32" s="29">
        <f t="shared" ref="D32:Y32" si="0">SUM(D6:D31)</f>
        <v>0</v>
      </c>
      <c r="E32" s="30">
        <f t="shared" si="0"/>
        <v>14300000</v>
      </c>
      <c r="F32" s="31">
        <f t="shared" si="0"/>
        <v>14296000</v>
      </c>
      <c r="G32" s="31">
        <f t="shared" si="0"/>
        <v>1375174</v>
      </c>
      <c r="H32" s="31">
        <f t="shared" si="0"/>
        <v>1136415</v>
      </c>
      <c r="I32" s="31">
        <f t="shared" si="0"/>
        <v>1272094</v>
      </c>
      <c r="J32" s="31">
        <f t="shared" si="0"/>
        <v>3783683</v>
      </c>
      <c r="K32" s="31">
        <f t="shared" si="0"/>
        <v>1103017</v>
      </c>
      <c r="L32" s="31">
        <f t="shared" si="0"/>
        <v>1355771</v>
      </c>
      <c r="M32" s="31">
        <f t="shared" si="0"/>
        <v>1325449</v>
      </c>
      <c r="N32" s="31">
        <f t="shared" si="0"/>
        <v>3784237</v>
      </c>
      <c r="O32" s="31">
        <f t="shared" si="0"/>
        <v>922378</v>
      </c>
      <c r="P32" s="31">
        <f t="shared" si="0"/>
        <v>1626844</v>
      </c>
      <c r="Q32" s="31">
        <f t="shared" si="0"/>
        <v>1273209</v>
      </c>
      <c r="R32" s="31">
        <f t="shared" si="0"/>
        <v>3822431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11390351</v>
      </c>
      <c r="X32" s="31">
        <f t="shared" si="0"/>
        <v>10721997</v>
      </c>
      <c r="Y32" s="31">
        <f t="shared" si="0"/>
        <v>668354</v>
      </c>
      <c r="Z32" s="32">
        <f>+IF(X32&lt;&gt;0,+(Y32/X32)*100,0)</f>
        <v>6.2334843033438645</v>
      </c>
      <c r="AA32" s="29">
        <f>SUM(AA6:AA31)</f>
        <v>14296000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>
        <v>2500</v>
      </c>
      <c r="G37" s="22"/>
      <c r="H37" s="22">
        <v>1006</v>
      </c>
      <c r="I37" s="22"/>
      <c r="J37" s="22">
        <v>1006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1006</v>
      </c>
      <c r="X37" s="22">
        <v>1872</v>
      </c>
      <c r="Y37" s="22">
        <v>-866</v>
      </c>
      <c r="Z37" s="23">
        <v>-46.260683760683762</v>
      </c>
      <c r="AA37" s="20">
        <v>2500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601853</v>
      </c>
      <c r="D39" s="20"/>
      <c r="E39" s="21">
        <v>212236</v>
      </c>
      <c r="F39" s="22">
        <v>212236</v>
      </c>
      <c r="G39" s="22">
        <v>417</v>
      </c>
      <c r="H39" s="22">
        <v>417</v>
      </c>
      <c r="I39" s="22">
        <v>417</v>
      </c>
      <c r="J39" s="22">
        <v>1251</v>
      </c>
      <c r="K39" s="22">
        <v>69496</v>
      </c>
      <c r="L39" s="22">
        <v>17687</v>
      </c>
      <c r="M39" s="22">
        <v>17687</v>
      </c>
      <c r="N39" s="22">
        <v>104870</v>
      </c>
      <c r="O39" s="22">
        <v>17687</v>
      </c>
      <c r="P39" s="22">
        <v>17687</v>
      </c>
      <c r="Q39" s="22">
        <v>17687</v>
      </c>
      <c r="R39" s="22">
        <v>53061</v>
      </c>
      <c r="S39" s="22"/>
      <c r="T39" s="22"/>
      <c r="U39" s="22"/>
      <c r="V39" s="22"/>
      <c r="W39" s="22">
        <v>159182</v>
      </c>
      <c r="X39" s="22">
        <v>159165</v>
      </c>
      <c r="Y39" s="22">
        <v>17</v>
      </c>
      <c r="Z39" s="23">
        <v>1.0680740112461911E-2</v>
      </c>
      <c r="AA39" s="20">
        <v>212236</v>
      </c>
    </row>
    <row r="40" spans="1:27" x14ac:dyDescent="0.25">
      <c r="A40" s="19" t="s">
        <v>40</v>
      </c>
      <c r="B40" s="15" t="s">
        <v>32</v>
      </c>
      <c r="C40" s="20">
        <v>2116819</v>
      </c>
      <c r="D40" s="20"/>
      <c r="E40" s="21">
        <v>2041186</v>
      </c>
      <c r="F40" s="22">
        <v>2041186</v>
      </c>
      <c r="G40" s="22"/>
      <c r="H40" s="22"/>
      <c r="I40" s="22"/>
      <c r="J40" s="22"/>
      <c r="K40" s="22"/>
      <c r="L40" s="22"/>
      <c r="M40" s="22">
        <v>681886</v>
      </c>
      <c r="N40" s="22">
        <v>681886</v>
      </c>
      <c r="O40" s="22"/>
      <c r="P40" s="22">
        <v>368380</v>
      </c>
      <c r="Q40" s="22"/>
      <c r="R40" s="22">
        <v>368380</v>
      </c>
      <c r="S40" s="22"/>
      <c r="T40" s="22"/>
      <c r="U40" s="22"/>
      <c r="V40" s="22"/>
      <c r="W40" s="22">
        <v>1050266</v>
      </c>
      <c r="X40" s="22">
        <v>1530882</v>
      </c>
      <c r="Y40" s="22">
        <v>-480616</v>
      </c>
      <c r="Z40" s="23">
        <v>-31.394712329232426</v>
      </c>
      <c r="AA40" s="20">
        <v>2041186</v>
      </c>
    </row>
    <row r="41" spans="1:27" x14ac:dyDescent="0.25">
      <c r="A41" s="19" t="s">
        <v>66</v>
      </c>
      <c r="B41" s="15" t="s">
        <v>32</v>
      </c>
      <c r="C41" s="20">
        <v>6301145</v>
      </c>
      <c r="D41" s="20"/>
      <c r="E41" s="21">
        <v>7431080</v>
      </c>
      <c r="F41" s="22">
        <v>6845535</v>
      </c>
      <c r="G41" s="22"/>
      <c r="H41" s="22">
        <v>475851</v>
      </c>
      <c r="I41" s="22">
        <v>458499</v>
      </c>
      <c r="J41" s="22">
        <v>934350</v>
      </c>
      <c r="K41" s="22">
        <v>479902</v>
      </c>
      <c r="L41" s="22">
        <v>574517</v>
      </c>
      <c r="M41" s="22">
        <v>762676</v>
      </c>
      <c r="N41" s="22">
        <v>1817095</v>
      </c>
      <c r="O41" s="22">
        <v>554222</v>
      </c>
      <c r="P41" s="22">
        <v>584367</v>
      </c>
      <c r="Q41" s="22">
        <v>406843</v>
      </c>
      <c r="R41" s="22">
        <v>1545432</v>
      </c>
      <c r="S41" s="22"/>
      <c r="T41" s="22"/>
      <c r="U41" s="22"/>
      <c r="V41" s="22"/>
      <c r="W41" s="22">
        <v>4296877</v>
      </c>
      <c r="X41" s="22">
        <v>5134140</v>
      </c>
      <c r="Y41" s="22">
        <v>-837263</v>
      </c>
      <c r="Z41" s="23">
        <v>-16.307755534519899</v>
      </c>
      <c r="AA41" s="20">
        <v>6845535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262999</v>
      </c>
      <c r="D44" s="20"/>
      <c r="E44" s="21">
        <v>282417</v>
      </c>
      <c r="F44" s="22">
        <v>282417</v>
      </c>
      <c r="G44" s="22">
        <v>9737</v>
      </c>
      <c r="H44" s="22">
        <v>8359</v>
      </c>
      <c r="I44" s="22">
        <v>9846</v>
      </c>
      <c r="J44" s="22">
        <v>27942</v>
      </c>
      <c r="K44" s="22">
        <v>7679</v>
      </c>
      <c r="L44" s="22">
        <v>79958</v>
      </c>
      <c r="M44" s="22">
        <v>8493</v>
      </c>
      <c r="N44" s="22">
        <v>96130</v>
      </c>
      <c r="O44" s="22">
        <v>9195</v>
      </c>
      <c r="P44" s="22">
        <v>140738</v>
      </c>
      <c r="Q44" s="22">
        <v>2623</v>
      </c>
      <c r="R44" s="22">
        <v>152556</v>
      </c>
      <c r="S44" s="22"/>
      <c r="T44" s="22"/>
      <c r="U44" s="22"/>
      <c r="V44" s="22"/>
      <c r="W44" s="22">
        <v>276628</v>
      </c>
      <c r="X44" s="22">
        <v>211797</v>
      </c>
      <c r="Y44" s="22">
        <v>64831</v>
      </c>
      <c r="Z44" s="23">
        <v>30.60997086833147</v>
      </c>
      <c r="AA44" s="20">
        <v>282417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9282816</v>
      </c>
      <c r="D47" s="29">
        <f t="shared" ref="D47:Y47" si="1">SUM(D34:D46)</f>
        <v>0</v>
      </c>
      <c r="E47" s="30">
        <f t="shared" si="1"/>
        <v>9966919</v>
      </c>
      <c r="F47" s="31">
        <f t="shared" si="1"/>
        <v>9383874</v>
      </c>
      <c r="G47" s="31">
        <f t="shared" si="1"/>
        <v>10154</v>
      </c>
      <c r="H47" s="31">
        <f t="shared" si="1"/>
        <v>485633</v>
      </c>
      <c r="I47" s="31">
        <f t="shared" si="1"/>
        <v>468762</v>
      </c>
      <c r="J47" s="31">
        <f t="shared" si="1"/>
        <v>964549</v>
      </c>
      <c r="K47" s="31">
        <f t="shared" si="1"/>
        <v>557077</v>
      </c>
      <c r="L47" s="31">
        <f t="shared" si="1"/>
        <v>672162</v>
      </c>
      <c r="M47" s="31">
        <f t="shared" si="1"/>
        <v>1470742</v>
      </c>
      <c r="N47" s="31">
        <f t="shared" si="1"/>
        <v>2699981</v>
      </c>
      <c r="O47" s="31">
        <f t="shared" si="1"/>
        <v>581104</v>
      </c>
      <c r="P47" s="31">
        <f t="shared" si="1"/>
        <v>1111172</v>
      </c>
      <c r="Q47" s="31">
        <f t="shared" si="1"/>
        <v>427153</v>
      </c>
      <c r="R47" s="31">
        <f t="shared" si="1"/>
        <v>2119429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5783959</v>
      </c>
      <c r="X47" s="31">
        <f t="shared" si="1"/>
        <v>7037856</v>
      </c>
      <c r="Y47" s="31">
        <f t="shared" si="1"/>
        <v>-1253897</v>
      </c>
      <c r="Z47" s="32">
        <f>+IF(X47&lt;&gt;0,+(Y47/X47)*100,0)</f>
        <v>-17.816462854596626</v>
      </c>
      <c r="AA47" s="29">
        <f>SUM(AA34:AA46)</f>
        <v>9383874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2292203</v>
      </c>
      <c r="D48" s="39">
        <f t="shared" si="2"/>
        <v>0</v>
      </c>
      <c r="E48" s="40">
        <f t="shared" si="2"/>
        <v>4333081</v>
      </c>
      <c r="F48" s="41">
        <f t="shared" si="2"/>
        <v>4912126</v>
      </c>
      <c r="G48" s="41">
        <f t="shared" si="2"/>
        <v>1365020</v>
      </c>
      <c r="H48" s="41">
        <f t="shared" si="2"/>
        <v>650782</v>
      </c>
      <c r="I48" s="41">
        <f t="shared" si="2"/>
        <v>803332</v>
      </c>
      <c r="J48" s="41">
        <f t="shared" si="2"/>
        <v>2819134</v>
      </c>
      <c r="K48" s="41">
        <f t="shared" si="2"/>
        <v>545940</v>
      </c>
      <c r="L48" s="41">
        <f t="shared" si="2"/>
        <v>683609</v>
      </c>
      <c r="M48" s="41">
        <f t="shared" si="2"/>
        <v>-145293</v>
      </c>
      <c r="N48" s="41">
        <f t="shared" si="2"/>
        <v>1084256</v>
      </c>
      <c r="O48" s="41">
        <f t="shared" si="2"/>
        <v>341274</v>
      </c>
      <c r="P48" s="41">
        <f t="shared" si="2"/>
        <v>515672</v>
      </c>
      <c r="Q48" s="41">
        <f t="shared" si="2"/>
        <v>846056</v>
      </c>
      <c r="R48" s="41">
        <f t="shared" si="2"/>
        <v>1703002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5606392</v>
      </c>
      <c r="X48" s="41">
        <f t="shared" si="2"/>
        <v>3684141</v>
      </c>
      <c r="Y48" s="41">
        <f t="shared" si="2"/>
        <v>1922251</v>
      </c>
      <c r="Z48" s="42">
        <f>+IF(X48&lt;&gt;0,+(Y48/X48)*100,0)</f>
        <v>52.176368928333638</v>
      </c>
      <c r="AA48" s="39">
        <f>+AA32-AA47</f>
        <v>4912126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2292203</v>
      </c>
      <c r="D51" s="48">
        <f t="shared" si="3"/>
        <v>0</v>
      </c>
      <c r="E51" s="49">
        <f t="shared" si="3"/>
        <v>4333081</v>
      </c>
      <c r="F51" s="50">
        <f t="shared" si="3"/>
        <v>4912126</v>
      </c>
      <c r="G51" s="50">
        <f t="shared" si="3"/>
        <v>1365020</v>
      </c>
      <c r="H51" s="50">
        <f t="shared" si="3"/>
        <v>650782</v>
      </c>
      <c r="I51" s="50">
        <f t="shared" si="3"/>
        <v>803332</v>
      </c>
      <c r="J51" s="50">
        <f t="shared" si="3"/>
        <v>2819134</v>
      </c>
      <c r="K51" s="50">
        <f t="shared" si="3"/>
        <v>545940</v>
      </c>
      <c r="L51" s="50">
        <f t="shared" si="3"/>
        <v>683609</v>
      </c>
      <c r="M51" s="50">
        <f t="shared" si="3"/>
        <v>-145293</v>
      </c>
      <c r="N51" s="50">
        <f t="shared" si="3"/>
        <v>1084256</v>
      </c>
      <c r="O51" s="50">
        <f t="shared" si="3"/>
        <v>341274</v>
      </c>
      <c r="P51" s="50">
        <f t="shared" si="3"/>
        <v>515672</v>
      </c>
      <c r="Q51" s="50">
        <f t="shared" si="3"/>
        <v>846056</v>
      </c>
      <c r="R51" s="50">
        <f t="shared" si="3"/>
        <v>1703002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5606392</v>
      </c>
      <c r="X51" s="50">
        <f t="shared" si="3"/>
        <v>3684141</v>
      </c>
      <c r="Y51" s="50">
        <f t="shared" si="3"/>
        <v>1922251</v>
      </c>
      <c r="Z51" s="51">
        <f>+IF(X51&lt;&gt;0,+(Y51/X51)*100,0)</f>
        <v>52.176368928333638</v>
      </c>
      <c r="AA51" s="48">
        <f>SUM(AA48:AA50)</f>
        <v>4912126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2292203</v>
      </c>
      <c r="D53" s="54">
        <f>+D51-D52</f>
        <v>0</v>
      </c>
      <c r="E53" s="55">
        <f t="shared" si="4"/>
        <v>4333081</v>
      </c>
      <c r="F53" s="56">
        <f t="shared" si="4"/>
        <v>4912126</v>
      </c>
      <c r="G53" s="56">
        <f t="shared" si="4"/>
        <v>1365020</v>
      </c>
      <c r="H53" s="56">
        <f t="shared" si="4"/>
        <v>650782</v>
      </c>
      <c r="I53" s="56">
        <f t="shared" si="4"/>
        <v>803332</v>
      </c>
      <c r="J53" s="56">
        <f t="shared" si="4"/>
        <v>2819134</v>
      </c>
      <c r="K53" s="56">
        <f t="shared" si="4"/>
        <v>545940</v>
      </c>
      <c r="L53" s="56">
        <f t="shared" si="4"/>
        <v>683609</v>
      </c>
      <c r="M53" s="56">
        <f t="shared" si="4"/>
        <v>-145293</v>
      </c>
      <c r="N53" s="56">
        <f t="shared" si="4"/>
        <v>1084256</v>
      </c>
      <c r="O53" s="56">
        <f t="shared" si="4"/>
        <v>341274</v>
      </c>
      <c r="P53" s="56">
        <f t="shared" si="4"/>
        <v>515672</v>
      </c>
      <c r="Q53" s="56">
        <f t="shared" si="4"/>
        <v>846056</v>
      </c>
      <c r="R53" s="56">
        <f t="shared" si="4"/>
        <v>1703002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5606392</v>
      </c>
      <c r="X53" s="56">
        <f t="shared" si="4"/>
        <v>3684141</v>
      </c>
      <c r="Y53" s="56">
        <f t="shared" si="4"/>
        <v>1922251</v>
      </c>
      <c r="Z53" s="57">
        <f>+IF(X53&lt;&gt;0,+(Y53/X53)*100,0)</f>
        <v>52.176368928333638</v>
      </c>
      <c r="AA53" s="54">
        <f>+AA51-AA52</f>
        <v>4912126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2292203</v>
      </c>
      <c r="D56" s="48">
        <f>SUM(D53:D55)</f>
        <v>0</v>
      </c>
      <c r="E56" s="49">
        <f t="shared" si="5"/>
        <v>4333081</v>
      </c>
      <c r="F56" s="50">
        <f t="shared" si="5"/>
        <v>4912126</v>
      </c>
      <c r="G56" s="50">
        <f t="shared" si="5"/>
        <v>1365020</v>
      </c>
      <c r="H56" s="50">
        <f t="shared" si="5"/>
        <v>650782</v>
      </c>
      <c r="I56" s="50">
        <f t="shared" si="5"/>
        <v>803332</v>
      </c>
      <c r="J56" s="50">
        <f t="shared" si="5"/>
        <v>2819134</v>
      </c>
      <c r="K56" s="50">
        <f t="shared" si="5"/>
        <v>545940</v>
      </c>
      <c r="L56" s="50">
        <f t="shared" si="5"/>
        <v>683609</v>
      </c>
      <c r="M56" s="50">
        <f t="shared" si="5"/>
        <v>-145293</v>
      </c>
      <c r="N56" s="50">
        <f t="shared" si="5"/>
        <v>1084256</v>
      </c>
      <c r="O56" s="50">
        <f t="shared" si="5"/>
        <v>341274</v>
      </c>
      <c r="P56" s="50">
        <f t="shared" si="5"/>
        <v>515672</v>
      </c>
      <c r="Q56" s="50">
        <f t="shared" si="5"/>
        <v>846056</v>
      </c>
      <c r="R56" s="50">
        <f t="shared" si="5"/>
        <v>1703002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5606392</v>
      </c>
      <c r="X56" s="50">
        <f t="shared" si="5"/>
        <v>3684141</v>
      </c>
      <c r="Y56" s="50">
        <f t="shared" si="5"/>
        <v>1922251</v>
      </c>
      <c r="Z56" s="51">
        <f>+IF(X56&lt;&gt;0,+(Y56/X56)*100,0)</f>
        <v>52.176368928333638</v>
      </c>
      <c r="AA56" s="48">
        <f>SUM(AA53:AA55)</f>
        <v>4912126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2292203</v>
      </c>
      <c r="D59" s="65">
        <f>SUM(D56:D58)</f>
        <v>0</v>
      </c>
      <c r="E59" s="66">
        <f t="shared" si="6"/>
        <v>4333081</v>
      </c>
      <c r="F59" s="67">
        <f t="shared" si="6"/>
        <v>4912126</v>
      </c>
      <c r="G59" s="67">
        <f t="shared" si="6"/>
        <v>1365020</v>
      </c>
      <c r="H59" s="67">
        <f t="shared" si="6"/>
        <v>650782</v>
      </c>
      <c r="I59" s="67">
        <f t="shared" si="6"/>
        <v>803332</v>
      </c>
      <c r="J59" s="67">
        <f t="shared" si="6"/>
        <v>2819134</v>
      </c>
      <c r="K59" s="67">
        <f t="shared" si="6"/>
        <v>545940</v>
      </c>
      <c r="L59" s="67">
        <f t="shared" si="6"/>
        <v>683609</v>
      </c>
      <c r="M59" s="67">
        <f t="shared" si="6"/>
        <v>-145293</v>
      </c>
      <c r="N59" s="67">
        <f t="shared" si="6"/>
        <v>1084256</v>
      </c>
      <c r="O59" s="67">
        <f t="shared" si="6"/>
        <v>341274</v>
      </c>
      <c r="P59" s="67">
        <f t="shared" si="6"/>
        <v>515672</v>
      </c>
      <c r="Q59" s="67">
        <f t="shared" si="6"/>
        <v>846056</v>
      </c>
      <c r="R59" s="67">
        <f t="shared" si="6"/>
        <v>1703002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5606392</v>
      </c>
      <c r="X59" s="67">
        <f t="shared" si="6"/>
        <v>3684141</v>
      </c>
      <c r="Y59" s="67">
        <f t="shared" si="6"/>
        <v>1922251</v>
      </c>
      <c r="Z59" s="68">
        <f>+IF(X59&lt;&gt;0,+(Y59/X59)*100,0)</f>
        <v>52.176368928333638</v>
      </c>
      <c r="AA59" s="65">
        <f>SUM(AA56:AA58)</f>
        <v>4912126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8909601</v>
      </c>
      <c r="D9" s="20"/>
      <c r="E9" s="21">
        <v>9410300</v>
      </c>
      <c r="F9" s="22">
        <v>9410300</v>
      </c>
      <c r="G9" s="22">
        <v>794639</v>
      </c>
      <c r="H9" s="22">
        <v>781509</v>
      </c>
      <c r="I9" s="22">
        <v>766815</v>
      </c>
      <c r="J9" s="22">
        <v>2342963</v>
      </c>
      <c r="K9" s="22">
        <v>758188</v>
      </c>
      <c r="L9" s="22">
        <v>742593</v>
      </c>
      <c r="M9" s="22">
        <v>746457</v>
      </c>
      <c r="N9" s="22">
        <v>2247238</v>
      </c>
      <c r="O9" s="22">
        <v>740661</v>
      </c>
      <c r="P9" s="22">
        <v>740937</v>
      </c>
      <c r="Q9" s="22">
        <v>735417</v>
      </c>
      <c r="R9" s="22">
        <v>2217015</v>
      </c>
      <c r="S9" s="22"/>
      <c r="T9" s="22"/>
      <c r="U9" s="22"/>
      <c r="V9" s="22"/>
      <c r="W9" s="22">
        <v>6807216</v>
      </c>
      <c r="X9" s="22">
        <v>7057728</v>
      </c>
      <c r="Y9" s="22">
        <v>-250512</v>
      </c>
      <c r="Z9" s="23">
        <v>-3.5494708778802466</v>
      </c>
      <c r="AA9" s="20">
        <v>9410300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1854195</v>
      </c>
      <c r="D13" s="20"/>
      <c r="E13" s="21">
        <v>1880600</v>
      </c>
      <c r="F13" s="22">
        <v>1880600</v>
      </c>
      <c r="G13" s="22">
        <v>199184</v>
      </c>
      <c r="H13" s="22">
        <v>203612</v>
      </c>
      <c r="I13" s="22">
        <v>208377</v>
      </c>
      <c r="J13" s="22">
        <v>611173</v>
      </c>
      <c r="K13" s="22">
        <v>212798</v>
      </c>
      <c r="L13" s="22">
        <v>189133</v>
      </c>
      <c r="M13" s="22">
        <v>385380</v>
      </c>
      <c r="N13" s="22">
        <v>787311</v>
      </c>
      <c r="O13" s="22">
        <v>143065</v>
      </c>
      <c r="P13" s="22">
        <v>201851</v>
      </c>
      <c r="Q13" s="22">
        <v>201702</v>
      </c>
      <c r="R13" s="22">
        <v>546618</v>
      </c>
      <c r="S13" s="22"/>
      <c r="T13" s="22"/>
      <c r="U13" s="22"/>
      <c r="V13" s="22"/>
      <c r="W13" s="22">
        <v>1945102</v>
      </c>
      <c r="X13" s="22">
        <v>1410444</v>
      </c>
      <c r="Y13" s="22">
        <v>534658</v>
      </c>
      <c r="Z13" s="23">
        <v>37.907070397690376</v>
      </c>
      <c r="AA13" s="20">
        <v>1880600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4477770</v>
      </c>
      <c r="F25" s="22">
        <v>4477770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4477770</v>
      </c>
      <c r="Y25" s="22">
        <v>-4477770</v>
      </c>
      <c r="Z25" s="23">
        <v>-100</v>
      </c>
      <c r="AA25" s="20">
        <v>4477770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10763796</v>
      </c>
      <c r="D32" s="29">
        <f t="shared" ref="D32:Y32" si="0">SUM(D6:D31)</f>
        <v>0</v>
      </c>
      <c r="E32" s="30">
        <f t="shared" si="0"/>
        <v>15768670</v>
      </c>
      <c r="F32" s="31">
        <f t="shared" si="0"/>
        <v>15768670</v>
      </c>
      <c r="G32" s="31">
        <f t="shared" si="0"/>
        <v>993823</v>
      </c>
      <c r="H32" s="31">
        <f t="shared" si="0"/>
        <v>985121</v>
      </c>
      <c r="I32" s="31">
        <f t="shared" si="0"/>
        <v>975192</v>
      </c>
      <c r="J32" s="31">
        <f t="shared" si="0"/>
        <v>2954136</v>
      </c>
      <c r="K32" s="31">
        <f t="shared" si="0"/>
        <v>970986</v>
      </c>
      <c r="L32" s="31">
        <f t="shared" si="0"/>
        <v>931726</v>
      </c>
      <c r="M32" s="31">
        <f t="shared" si="0"/>
        <v>1131837</v>
      </c>
      <c r="N32" s="31">
        <f t="shared" si="0"/>
        <v>3034549</v>
      </c>
      <c r="O32" s="31">
        <f t="shared" si="0"/>
        <v>883726</v>
      </c>
      <c r="P32" s="31">
        <f t="shared" si="0"/>
        <v>942788</v>
      </c>
      <c r="Q32" s="31">
        <f t="shared" si="0"/>
        <v>937119</v>
      </c>
      <c r="R32" s="31">
        <f t="shared" si="0"/>
        <v>2763633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8752318</v>
      </c>
      <c r="X32" s="31">
        <f t="shared" si="0"/>
        <v>12945942</v>
      </c>
      <c r="Y32" s="31">
        <f t="shared" si="0"/>
        <v>-4193624</v>
      </c>
      <c r="Z32" s="32">
        <f>+IF(X32&lt;&gt;0,+(Y32/X32)*100,0)</f>
        <v>-32.393347660602835</v>
      </c>
      <c r="AA32" s="29">
        <f>SUM(AA6:AA31)</f>
        <v>15768670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7691661</v>
      </c>
      <c r="D34" s="20"/>
      <c r="E34" s="21">
        <v>6028540</v>
      </c>
      <c r="F34" s="22">
        <v>6771040</v>
      </c>
      <c r="G34" s="22">
        <v>721916</v>
      </c>
      <c r="H34" s="22">
        <v>631355</v>
      </c>
      <c r="I34" s="22">
        <v>606397</v>
      </c>
      <c r="J34" s="22">
        <v>1959668</v>
      </c>
      <c r="K34" s="22">
        <v>627302</v>
      </c>
      <c r="L34" s="22">
        <v>922453</v>
      </c>
      <c r="M34" s="22">
        <v>603137</v>
      </c>
      <c r="N34" s="22">
        <v>2152892</v>
      </c>
      <c r="O34" s="22">
        <v>646825</v>
      </c>
      <c r="P34" s="22">
        <v>588148</v>
      </c>
      <c r="Q34" s="22">
        <v>672990</v>
      </c>
      <c r="R34" s="22">
        <v>1907963</v>
      </c>
      <c r="S34" s="22"/>
      <c r="T34" s="22"/>
      <c r="U34" s="22"/>
      <c r="V34" s="22"/>
      <c r="W34" s="22">
        <v>6020523</v>
      </c>
      <c r="X34" s="22">
        <v>5078232</v>
      </c>
      <c r="Y34" s="22">
        <v>942291</v>
      </c>
      <c r="Z34" s="23">
        <v>18.555493329174404</v>
      </c>
      <c r="AA34" s="20">
        <v>6771040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416126</v>
      </c>
      <c r="D37" s="20"/>
      <c r="E37" s="21">
        <v>600000</v>
      </c>
      <c r="F37" s="22">
        <v>600000</v>
      </c>
      <c r="G37" s="22">
        <v>2714</v>
      </c>
      <c r="H37" s="22"/>
      <c r="I37" s="22">
        <v>16872</v>
      </c>
      <c r="J37" s="22">
        <v>19586</v>
      </c>
      <c r="K37" s="22">
        <v>587</v>
      </c>
      <c r="L37" s="22">
        <v>16035</v>
      </c>
      <c r="M37" s="22"/>
      <c r="N37" s="22">
        <v>16622</v>
      </c>
      <c r="O37" s="22">
        <v>28654</v>
      </c>
      <c r="P37" s="22"/>
      <c r="Q37" s="22">
        <v>60442</v>
      </c>
      <c r="R37" s="22">
        <v>89096</v>
      </c>
      <c r="S37" s="22"/>
      <c r="T37" s="22"/>
      <c r="U37" s="22"/>
      <c r="V37" s="22"/>
      <c r="W37" s="22">
        <v>125304</v>
      </c>
      <c r="X37" s="22">
        <v>450000</v>
      </c>
      <c r="Y37" s="22">
        <v>-324696</v>
      </c>
      <c r="Z37" s="23">
        <v>-72.154666666666671</v>
      </c>
      <c r="AA37" s="20">
        <v>600000</v>
      </c>
    </row>
    <row r="38" spans="1:27" x14ac:dyDescent="0.25">
      <c r="A38" s="19" t="s">
        <v>64</v>
      </c>
      <c r="B38" s="15" t="s">
        <v>32</v>
      </c>
      <c r="C38" s="20">
        <v>13469820</v>
      </c>
      <c r="D38" s="20"/>
      <c r="E38" s="21">
        <v>1882060</v>
      </c>
      <c r="F38" s="22">
        <v>1882060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1411542</v>
      </c>
      <c r="Y38" s="22">
        <v>-1411542</v>
      </c>
      <c r="Z38" s="23">
        <v>-100</v>
      </c>
      <c r="AA38" s="20">
        <v>1882060</v>
      </c>
    </row>
    <row r="39" spans="1:27" x14ac:dyDescent="0.25">
      <c r="A39" s="19" t="s">
        <v>65</v>
      </c>
      <c r="B39" s="15" t="s">
        <v>32</v>
      </c>
      <c r="C39" s="20">
        <v>33718</v>
      </c>
      <c r="D39" s="20"/>
      <c r="E39" s="21">
        <v>250000</v>
      </c>
      <c r="F39" s="22">
        <v>250000</v>
      </c>
      <c r="G39" s="22">
        <v>20833</v>
      </c>
      <c r="H39" s="22">
        <v>20833</v>
      </c>
      <c r="I39" s="22">
        <v>20833</v>
      </c>
      <c r="J39" s="22">
        <v>62499</v>
      </c>
      <c r="K39" s="22">
        <v>20833</v>
      </c>
      <c r="L39" s="22">
        <v>20833</v>
      </c>
      <c r="M39" s="22">
        <v>20833</v>
      </c>
      <c r="N39" s="22">
        <v>62499</v>
      </c>
      <c r="O39" s="22">
        <v>160627</v>
      </c>
      <c r="P39" s="22">
        <v>20833</v>
      </c>
      <c r="Q39" s="22">
        <v>20833</v>
      </c>
      <c r="R39" s="22">
        <v>202293</v>
      </c>
      <c r="S39" s="22"/>
      <c r="T39" s="22"/>
      <c r="U39" s="22"/>
      <c r="V39" s="22"/>
      <c r="W39" s="22">
        <v>327291</v>
      </c>
      <c r="X39" s="22">
        <v>187497</v>
      </c>
      <c r="Y39" s="22">
        <v>139794</v>
      </c>
      <c r="Z39" s="23">
        <v>74.557992927886858</v>
      </c>
      <c r="AA39" s="20">
        <v>250000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71025</v>
      </c>
      <c r="D41" s="20"/>
      <c r="E41" s="21">
        <v>80000</v>
      </c>
      <c r="F41" s="22">
        <v>50000</v>
      </c>
      <c r="G41" s="22"/>
      <c r="H41" s="22"/>
      <c r="I41" s="22"/>
      <c r="J41" s="22"/>
      <c r="K41" s="22">
        <v>550</v>
      </c>
      <c r="L41" s="22"/>
      <c r="M41" s="22"/>
      <c r="N41" s="22">
        <v>550</v>
      </c>
      <c r="O41" s="22"/>
      <c r="P41" s="22"/>
      <c r="Q41" s="22"/>
      <c r="R41" s="22"/>
      <c r="S41" s="22"/>
      <c r="T41" s="22"/>
      <c r="U41" s="22"/>
      <c r="V41" s="22"/>
      <c r="W41" s="22">
        <v>550</v>
      </c>
      <c r="X41" s="22">
        <v>37494</v>
      </c>
      <c r="Y41" s="22">
        <v>-36944</v>
      </c>
      <c r="Z41" s="23">
        <v>-98.533098629113994</v>
      </c>
      <c r="AA41" s="20">
        <v>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3124990</v>
      </c>
      <c r="M43" s="22"/>
      <c r="N43" s="22">
        <v>3124990</v>
      </c>
      <c r="O43" s="22"/>
      <c r="P43" s="22"/>
      <c r="Q43" s="22"/>
      <c r="R43" s="22"/>
      <c r="S43" s="22"/>
      <c r="T43" s="22"/>
      <c r="U43" s="22"/>
      <c r="V43" s="22"/>
      <c r="W43" s="22">
        <v>3124990</v>
      </c>
      <c r="X43" s="22"/>
      <c r="Y43" s="22">
        <v>3124990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-2933240</v>
      </c>
      <c r="D44" s="20"/>
      <c r="E44" s="21">
        <v>1816120</v>
      </c>
      <c r="F44" s="22">
        <v>1318120</v>
      </c>
      <c r="G44" s="22">
        <v>26386</v>
      </c>
      <c r="H44" s="22">
        <v>30995</v>
      </c>
      <c r="I44" s="22">
        <v>51511</v>
      </c>
      <c r="J44" s="22">
        <v>108892</v>
      </c>
      <c r="K44" s="22">
        <v>34756</v>
      </c>
      <c r="L44" s="22">
        <v>42168</v>
      </c>
      <c r="M44" s="22">
        <v>21517</v>
      </c>
      <c r="N44" s="22">
        <v>98441</v>
      </c>
      <c r="O44" s="22">
        <v>33010</v>
      </c>
      <c r="P44" s="22">
        <v>93549</v>
      </c>
      <c r="Q44" s="22">
        <v>61199</v>
      </c>
      <c r="R44" s="22">
        <v>187758</v>
      </c>
      <c r="S44" s="22"/>
      <c r="T44" s="22"/>
      <c r="U44" s="22"/>
      <c r="V44" s="22"/>
      <c r="W44" s="22">
        <v>395091</v>
      </c>
      <c r="X44" s="22">
        <v>988569</v>
      </c>
      <c r="Y44" s="22">
        <v>-593478</v>
      </c>
      <c r="Z44" s="23">
        <v>-60.034049216594894</v>
      </c>
      <c r="AA44" s="20">
        <v>1318120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18749110</v>
      </c>
      <c r="D47" s="29">
        <f t="shared" ref="D47:Y47" si="1">SUM(D34:D46)</f>
        <v>0</v>
      </c>
      <c r="E47" s="30">
        <f t="shared" si="1"/>
        <v>10656720</v>
      </c>
      <c r="F47" s="31">
        <f t="shared" si="1"/>
        <v>10871220</v>
      </c>
      <c r="G47" s="31">
        <f t="shared" si="1"/>
        <v>771849</v>
      </c>
      <c r="H47" s="31">
        <f t="shared" si="1"/>
        <v>683183</v>
      </c>
      <c r="I47" s="31">
        <f t="shared" si="1"/>
        <v>695613</v>
      </c>
      <c r="J47" s="31">
        <f t="shared" si="1"/>
        <v>2150645</v>
      </c>
      <c r="K47" s="31">
        <f t="shared" si="1"/>
        <v>684028</v>
      </c>
      <c r="L47" s="31">
        <f t="shared" si="1"/>
        <v>4126479</v>
      </c>
      <c r="M47" s="31">
        <f t="shared" si="1"/>
        <v>645487</v>
      </c>
      <c r="N47" s="31">
        <f t="shared" si="1"/>
        <v>5455994</v>
      </c>
      <c r="O47" s="31">
        <f t="shared" si="1"/>
        <v>869116</v>
      </c>
      <c r="P47" s="31">
        <f t="shared" si="1"/>
        <v>702530</v>
      </c>
      <c r="Q47" s="31">
        <f t="shared" si="1"/>
        <v>815464</v>
      </c>
      <c r="R47" s="31">
        <f t="shared" si="1"/>
        <v>2387110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9993749</v>
      </c>
      <c r="X47" s="31">
        <f t="shared" si="1"/>
        <v>8153334</v>
      </c>
      <c r="Y47" s="31">
        <f t="shared" si="1"/>
        <v>1840415</v>
      </c>
      <c r="Z47" s="32">
        <f>+IF(X47&lt;&gt;0,+(Y47/X47)*100,0)</f>
        <v>22.572545169865478</v>
      </c>
      <c r="AA47" s="29">
        <f>SUM(AA34:AA46)</f>
        <v>10871220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-7985314</v>
      </c>
      <c r="D48" s="39">
        <f t="shared" si="2"/>
        <v>0</v>
      </c>
      <c r="E48" s="40">
        <f t="shared" si="2"/>
        <v>5111950</v>
      </c>
      <c r="F48" s="41">
        <f t="shared" si="2"/>
        <v>4897450</v>
      </c>
      <c r="G48" s="41">
        <f t="shared" si="2"/>
        <v>221974</v>
      </c>
      <c r="H48" s="41">
        <f t="shared" si="2"/>
        <v>301938</v>
      </c>
      <c r="I48" s="41">
        <f t="shared" si="2"/>
        <v>279579</v>
      </c>
      <c r="J48" s="41">
        <f t="shared" si="2"/>
        <v>803491</v>
      </c>
      <c r="K48" s="41">
        <f t="shared" si="2"/>
        <v>286958</v>
      </c>
      <c r="L48" s="41">
        <f t="shared" si="2"/>
        <v>-3194753</v>
      </c>
      <c r="M48" s="41">
        <f t="shared" si="2"/>
        <v>486350</v>
      </c>
      <c r="N48" s="41">
        <f t="shared" si="2"/>
        <v>-2421445</v>
      </c>
      <c r="O48" s="41">
        <f t="shared" si="2"/>
        <v>14610</v>
      </c>
      <c r="P48" s="41">
        <f t="shared" si="2"/>
        <v>240258</v>
      </c>
      <c r="Q48" s="41">
        <f t="shared" si="2"/>
        <v>121655</v>
      </c>
      <c r="R48" s="41">
        <f t="shared" si="2"/>
        <v>376523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-1241431</v>
      </c>
      <c r="X48" s="41">
        <f t="shared" si="2"/>
        <v>4792608</v>
      </c>
      <c r="Y48" s="41">
        <f t="shared" si="2"/>
        <v>-6034039</v>
      </c>
      <c r="Z48" s="42">
        <f>+IF(X48&lt;&gt;0,+(Y48/X48)*100,0)</f>
        <v>-125.90303650955805</v>
      </c>
      <c r="AA48" s="39">
        <f>+AA32-AA47</f>
        <v>4897450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-7985314</v>
      </c>
      <c r="D51" s="48">
        <f t="shared" si="3"/>
        <v>0</v>
      </c>
      <c r="E51" s="49">
        <f t="shared" si="3"/>
        <v>5111950</v>
      </c>
      <c r="F51" s="50">
        <f t="shared" si="3"/>
        <v>4897450</v>
      </c>
      <c r="G51" s="50">
        <f t="shared" si="3"/>
        <v>221974</v>
      </c>
      <c r="H51" s="50">
        <f t="shared" si="3"/>
        <v>301938</v>
      </c>
      <c r="I51" s="50">
        <f t="shared" si="3"/>
        <v>279579</v>
      </c>
      <c r="J51" s="50">
        <f t="shared" si="3"/>
        <v>803491</v>
      </c>
      <c r="K51" s="50">
        <f t="shared" si="3"/>
        <v>286958</v>
      </c>
      <c r="L51" s="50">
        <f t="shared" si="3"/>
        <v>-3194753</v>
      </c>
      <c r="M51" s="50">
        <f t="shared" si="3"/>
        <v>486350</v>
      </c>
      <c r="N51" s="50">
        <f t="shared" si="3"/>
        <v>-2421445</v>
      </c>
      <c r="O51" s="50">
        <f t="shared" si="3"/>
        <v>14610</v>
      </c>
      <c r="P51" s="50">
        <f t="shared" si="3"/>
        <v>240258</v>
      </c>
      <c r="Q51" s="50">
        <f t="shared" si="3"/>
        <v>121655</v>
      </c>
      <c r="R51" s="50">
        <f t="shared" si="3"/>
        <v>376523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-1241431</v>
      </c>
      <c r="X51" s="50">
        <f t="shared" si="3"/>
        <v>4792608</v>
      </c>
      <c r="Y51" s="50">
        <f t="shared" si="3"/>
        <v>-6034039</v>
      </c>
      <c r="Z51" s="51">
        <f>+IF(X51&lt;&gt;0,+(Y51/X51)*100,0)</f>
        <v>-125.90303650955805</v>
      </c>
      <c r="AA51" s="48">
        <f>SUM(AA48:AA50)</f>
        <v>4897450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-7985314</v>
      </c>
      <c r="D53" s="54">
        <f>+D51-D52</f>
        <v>0</v>
      </c>
      <c r="E53" s="55">
        <f t="shared" si="4"/>
        <v>5111950</v>
      </c>
      <c r="F53" s="56">
        <f t="shared" si="4"/>
        <v>4897450</v>
      </c>
      <c r="G53" s="56">
        <f t="shared" si="4"/>
        <v>221974</v>
      </c>
      <c r="H53" s="56">
        <f t="shared" si="4"/>
        <v>301938</v>
      </c>
      <c r="I53" s="56">
        <f t="shared" si="4"/>
        <v>279579</v>
      </c>
      <c r="J53" s="56">
        <f t="shared" si="4"/>
        <v>803491</v>
      </c>
      <c r="K53" s="56">
        <f t="shared" si="4"/>
        <v>286958</v>
      </c>
      <c r="L53" s="56">
        <f t="shared" si="4"/>
        <v>-3194753</v>
      </c>
      <c r="M53" s="56">
        <f t="shared" si="4"/>
        <v>486350</v>
      </c>
      <c r="N53" s="56">
        <f t="shared" si="4"/>
        <v>-2421445</v>
      </c>
      <c r="O53" s="56">
        <f t="shared" si="4"/>
        <v>14610</v>
      </c>
      <c r="P53" s="56">
        <f t="shared" si="4"/>
        <v>240258</v>
      </c>
      <c r="Q53" s="56">
        <f t="shared" si="4"/>
        <v>121655</v>
      </c>
      <c r="R53" s="56">
        <f t="shared" si="4"/>
        <v>376523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-1241431</v>
      </c>
      <c r="X53" s="56">
        <f t="shared" si="4"/>
        <v>4792608</v>
      </c>
      <c r="Y53" s="56">
        <f t="shared" si="4"/>
        <v>-6034039</v>
      </c>
      <c r="Z53" s="57">
        <f>+IF(X53&lt;&gt;0,+(Y53/X53)*100,0)</f>
        <v>-125.90303650955805</v>
      </c>
      <c r="AA53" s="54">
        <f>+AA51-AA52</f>
        <v>4897450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-7985314</v>
      </c>
      <c r="D56" s="48">
        <f>SUM(D53:D55)</f>
        <v>0</v>
      </c>
      <c r="E56" s="49">
        <f t="shared" si="5"/>
        <v>5111950</v>
      </c>
      <c r="F56" s="50">
        <f t="shared" si="5"/>
        <v>4897450</v>
      </c>
      <c r="G56" s="50">
        <f t="shared" si="5"/>
        <v>221974</v>
      </c>
      <c r="H56" s="50">
        <f t="shared" si="5"/>
        <v>301938</v>
      </c>
      <c r="I56" s="50">
        <f t="shared" si="5"/>
        <v>279579</v>
      </c>
      <c r="J56" s="50">
        <f t="shared" si="5"/>
        <v>803491</v>
      </c>
      <c r="K56" s="50">
        <f t="shared" si="5"/>
        <v>286958</v>
      </c>
      <c r="L56" s="50">
        <f t="shared" si="5"/>
        <v>-3194753</v>
      </c>
      <c r="M56" s="50">
        <f t="shared" si="5"/>
        <v>486350</v>
      </c>
      <c r="N56" s="50">
        <f t="shared" si="5"/>
        <v>-2421445</v>
      </c>
      <c r="O56" s="50">
        <f t="shared" si="5"/>
        <v>14610</v>
      </c>
      <c r="P56" s="50">
        <f t="shared" si="5"/>
        <v>240258</v>
      </c>
      <c r="Q56" s="50">
        <f t="shared" si="5"/>
        <v>121655</v>
      </c>
      <c r="R56" s="50">
        <f t="shared" si="5"/>
        <v>376523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-1241431</v>
      </c>
      <c r="X56" s="50">
        <f t="shared" si="5"/>
        <v>4792608</v>
      </c>
      <c r="Y56" s="50">
        <f t="shared" si="5"/>
        <v>-6034039</v>
      </c>
      <c r="Z56" s="51">
        <f>+IF(X56&lt;&gt;0,+(Y56/X56)*100,0)</f>
        <v>-125.90303650955805</v>
      </c>
      <c r="AA56" s="48">
        <f>SUM(AA53:AA55)</f>
        <v>4897450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-7985314</v>
      </c>
      <c r="D59" s="65">
        <f>SUM(D56:D58)</f>
        <v>0</v>
      </c>
      <c r="E59" s="66">
        <f t="shared" si="6"/>
        <v>5111950</v>
      </c>
      <c r="F59" s="67">
        <f t="shared" si="6"/>
        <v>4897450</v>
      </c>
      <c r="G59" s="67">
        <f t="shared" si="6"/>
        <v>221974</v>
      </c>
      <c r="H59" s="67">
        <f t="shared" si="6"/>
        <v>301938</v>
      </c>
      <c r="I59" s="67">
        <f t="shared" si="6"/>
        <v>279579</v>
      </c>
      <c r="J59" s="67">
        <f t="shared" si="6"/>
        <v>803491</v>
      </c>
      <c r="K59" s="67">
        <f t="shared" si="6"/>
        <v>286958</v>
      </c>
      <c r="L59" s="67">
        <f t="shared" si="6"/>
        <v>-3194753</v>
      </c>
      <c r="M59" s="67">
        <f t="shared" si="6"/>
        <v>486350</v>
      </c>
      <c r="N59" s="67">
        <f t="shared" si="6"/>
        <v>-2421445</v>
      </c>
      <c r="O59" s="67">
        <f t="shared" si="6"/>
        <v>14610</v>
      </c>
      <c r="P59" s="67">
        <f t="shared" si="6"/>
        <v>240258</v>
      </c>
      <c r="Q59" s="67">
        <f t="shared" si="6"/>
        <v>121655</v>
      </c>
      <c r="R59" s="67">
        <f t="shared" si="6"/>
        <v>376523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-1241431</v>
      </c>
      <c r="X59" s="67">
        <f t="shared" si="6"/>
        <v>4792608</v>
      </c>
      <c r="Y59" s="67">
        <f t="shared" si="6"/>
        <v>-6034039</v>
      </c>
      <c r="Z59" s="68">
        <f>+IF(X59&lt;&gt;0,+(Y59/X59)*100,0)</f>
        <v>-125.90303650955805</v>
      </c>
      <c r="AA59" s="65">
        <f>SUM(AA56:AA58)</f>
        <v>4897450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31316431</v>
      </c>
      <c r="D9" s="20"/>
      <c r="E9" s="21">
        <v>32903784</v>
      </c>
      <c r="F9" s="22">
        <v>32903784</v>
      </c>
      <c r="G9" s="22">
        <v>4189498</v>
      </c>
      <c r="H9" s="22">
        <v>2676984</v>
      </c>
      <c r="I9" s="22">
        <v>2711946</v>
      </c>
      <c r="J9" s="22">
        <v>9578428</v>
      </c>
      <c r="K9" s="22">
        <v>2816126</v>
      </c>
      <c r="L9" s="22">
        <v>2728621</v>
      </c>
      <c r="M9" s="22">
        <v>2718616</v>
      </c>
      <c r="N9" s="22">
        <v>8263363</v>
      </c>
      <c r="O9" s="22">
        <v>2743495</v>
      </c>
      <c r="P9" s="22">
        <v>2717012</v>
      </c>
      <c r="Q9" s="22">
        <v>2743807</v>
      </c>
      <c r="R9" s="22">
        <v>8204314</v>
      </c>
      <c r="S9" s="22"/>
      <c r="T9" s="22"/>
      <c r="U9" s="22"/>
      <c r="V9" s="22"/>
      <c r="W9" s="22">
        <v>26046105</v>
      </c>
      <c r="X9" s="22">
        <v>25512686</v>
      </c>
      <c r="Y9" s="22">
        <v>533419</v>
      </c>
      <c r="Z9" s="23">
        <v>2.0907990636501386</v>
      </c>
      <c r="AA9" s="20">
        <v>32903784</v>
      </c>
    </row>
    <row r="10" spans="1:27" x14ac:dyDescent="0.25">
      <c r="A10" s="19" t="s">
        <v>38</v>
      </c>
      <c r="B10" s="15" t="s">
        <v>32</v>
      </c>
      <c r="C10" s="20">
        <v>13491</v>
      </c>
      <c r="D10" s="20"/>
      <c r="E10" s="21">
        <v>68563</v>
      </c>
      <c r="F10" s="22">
        <v>68563</v>
      </c>
      <c r="G10" s="22">
        <v>456</v>
      </c>
      <c r="H10" s="22">
        <v>1261</v>
      </c>
      <c r="I10" s="22">
        <v>1339</v>
      </c>
      <c r="J10" s="22">
        <v>3056</v>
      </c>
      <c r="K10" s="22">
        <v>1186</v>
      </c>
      <c r="L10" s="22">
        <v>883</v>
      </c>
      <c r="M10" s="22"/>
      <c r="N10" s="22">
        <v>2069</v>
      </c>
      <c r="O10" s="22">
        <v>911</v>
      </c>
      <c r="P10" s="22">
        <v>1280</v>
      </c>
      <c r="Q10" s="22">
        <v>456</v>
      </c>
      <c r="R10" s="22">
        <v>2647</v>
      </c>
      <c r="S10" s="22"/>
      <c r="T10" s="22"/>
      <c r="U10" s="22"/>
      <c r="V10" s="22"/>
      <c r="W10" s="22">
        <v>7772</v>
      </c>
      <c r="X10" s="22">
        <v>31046</v>
      </c>
      <c r="Y10" s="22">
        <v>-23274</v>
      </c>
      <c r="Z10" s="23">
        <v>-74.96617921793468</v>
      </c>
      <c r="AA10" s="20">
        <v>68563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494191</v>
      </c>
      <c r="D13" s="20"/>
      <c r="E13" s="21">
        <v>423880</v>
      </c>
      <c r="F13" s="22">
        <v>528566</v>
      </c>
      <c r="G13" s="22">
        <v>45079</v>
      </c>
      <c r="H13" s="22">
        <v>46823</v>
      </c>
      <c r="I13" s="22">
        <v>44678</v>
      </c>
      <c r="J13" s="22">
        <v>136580</v>
      </c>
      <c r="K13" s="22">
        <v>48459</v>
      </c>
      <c r="L13" s="22">
        <v>49356</v>
      </c>
      <c r="M13" s="22">
        <v>49954</v>
      </c>
      <c r="N13" s="22">
        <v>147769</v>
      </c>
      <c r="O13" s="22">
        <v>52011</v>
      </c>
      <c r="P13" s="22">
        <v>54925</v>
      </c>
      <c r="Q13" s="22">
        <v>53664</v>
      </c>
      <c r="R13" s="22">
        <v>160600</v>
      </c>
      <c r="S13" s="22"/>
      <c r="T13" s="22"/>
      <c r="U13" s="22"/>
      <c r="V13" s="22"/>
      <c r="W13" s="22">
        <v>444949</v>
      </c>
      <c r="X13" s="22">
        <v>413242</v>
      </c>
      <c r="Y13" s="22">
        <v>31707</v>
      </c>
      <c r="Z13" s="23">
        <v>7.6727438159722396</v>
      </c>
      <c r="AA13" s="20">
        <v>528566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11586</v>
      </c>
      <c r="L19" s="22"/>
      <c r="M19" s="22"/>
      <c r="N19" s="22">
        <v>11586</v>
      </c>
      <c r="O19" s="22"/>
      <c r="P19" s="22"/>
      <c r="Q19" s="22"/>
      <c r="R19" s="22"/>
      <c r="S19" s="22"/>
      <c r="T19" s="22"/>
      <c r="U19" s="22"/>
      <c r="V19" s="22"/>
      <c r="W19" s="22">
        <v>11586</v>
      </c>
      <c r="X19" s="22"/>
      <c r="Y19" s="22">
        <v>11586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13300695</v>
      </c>
      <c r="F25" s="22">
        <v>13300695</v>
      </c>
      <c r="G25" s="22"/>
      <c r="H25" s="22"/>
      <c r="I25" s="22"/>
      <c r="J25" s="22"/>
      <c r="K25" s="22"/>
      <c r="L25" s="22"/>
      <c r="M25" s="22">
        <v>13300695</v>
      </c>
      <c r="N25" s="22">
        <v>13300695</v>
      </c>
      <c r="O25" s="22"/>
      <c r="P25" s="22"/>
      <c r="Q25" s="22"/>
      <c r="R25" s="22"/>
      <c r="S25" s="22"/>
      <c r="T25" s="22"/>
      <c r="U25" s="22"/>
      <c r="V25" s="22"/>
      <c r="W25" s="22">
        <v>13300695</v>
      </c>
      <c r="X25" s="22">
        <v>13300695</v>
      </c>
      <c r="Y25" s="22"/>
      <c r="Z25" s="23"/>
      <c r="AA25" s="20">
        <v>13300695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31824113</v>
      </c>
      <c r="D32" s="29">
        <f t="shared" ref="D32:Y32" si="0">SUM(D6:D31)</f>
        <v>0</v>
      </c>
      <c r="E32" s="30">
        <f t="shared" si="0"/>
        <v>46696922</v>
      </c>
      <c r="F32" s="31">
        <f t="shared" si="0"/>
        <v>46801608</v>
      </c>
      <c r="G32" s="31">
        <f t="shared" si="0"/>
        <v>4235033</v>
      </c>
      <c r="H32" s="31">
        <f t="shared" si="0"/>
        <v>2725068</v>
      </c>
      <c r="I32" s="31">
        <f t="shared" si="0"/>
        <v>2757963</v>
      </c>
      <c r="J32" s="31">
        <f t="shared" si="0"/>
        <v>9718064</v>
      </c>
      <c r="K32" s="31">
        <f t="shared" si="0"/>
        <v>2877357</v>
      </c>
      <c r="L32" s="31">
        <f t="shared" si="0"/>
        <v>2778860</v>
      </c>
      <c r="M32" s="31">
        <f t="shared" si="0"/>
        <v>16069265</v>
      </c>
      <c r="N32" s="31">
        <f t="shared" si="0"/>
        <v>21725482</v>
      </c>
      <c r="O32" s="31">
        <f t="shared" si="0"/>
        <v>2796417</v>
      </c>
      <c r="P32" s="31">
        <f t="shared" si="0"/>
        <v>2773217</v>
      </c>
      <c r="Q32" s="31">
        <f t="shared" si="0"/>
        <v>2797927</v>
      </c>
      <c r="R32" s="31">
        <f t="shared" si="0"/>
        <v>8367561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39811107</v>
      </c>
      <c r="X32" s="31">
        <f t="shared" si="0"/>
        <v>39257669</v>
      </c>
      <c r="Y32" s="31">
        <f t="shared" si="0"/>
        <v>553438</v>
      </c>
      <c r="Z32" s="32">
        <f>+IF(X32&lt;&gt;0,+(Y32/X32)*100,0)</f>
        <v>1.409757670533113</v>
      </c>
      <c r="AA32" s="29">
        <f>SUM(AA6:AA31)</f>
        <v>46801608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13235763</v>
      </c>
      <c r="D34" s="20"/>
      <c r="E34" s="21">
        <v>14056282</v>
      </c>
      <c r="F34" s="22">
        <v>14068286</v>
      </c>
      <c r="G34" s="22">
        <v>1049738</v>
      </c>
      <c r="H34" s="22">
        <v>1067462</v>
      </c>
      <c r="I34" s="22">
        <v>1060059</v>
      </c>
      <c r="J34" s="22">
        <v>3177259</v>
      </c>
      <c r="K34" s="22">
        <v>1135093</v>
      </c>
      <c r="L34" s="22">
        <v>1736128</v>
      </c>
      <c r="M34" s="22">
        <v>1256644</v>
      </c>
      <c r="N34" s="22">
        <v>4127865</v>
      </c>
      <c r="O34" s="22">
        <v>1457240</v>
      </c>
      <c r="P34" s="22">
        <v>1082993</v>
      </c>
      <c r="Q34" s="22">
        <v>1112293</v>
      </c>
      <c r="R34" s="22">
        <v>3652526</v>
      </c>
      <c r="S34" s="22"/>
      <c r="T34" s="22"/>
      <c r="U34" s="22"/>
      <c r="V34" s="22"/>
      <c r="W34" s="22">
        <v>10957650</v>
      </c>
      <c r="X34" s="22">
        <v>10753950</v>
      </c>
      <c r="Y34" s="22">
        <v>203700</v>
      </c>
      <c r="Z34" s="23">
        <v>1.8941877170714014</v>
      </c>
      <c r="AA34" s="20">
        <v>14068286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2903394</v>
      </c>
      <c r="D37" s="20"/>
      <c r="E37" s="21">
        <v>2726034</v>
      </c>
      <c r="F37" s="22">
        <v>3017277</v>
      </c>
      <c r="G37" s="22">
        <v>16277</v>
      </c>
      <c r="H37" s="22">
        <v>163349</v>
      </c>
      <c r="I37" s="22">
        <v>223683</v>
      </c>
      <c r="J37" s="22">
        <v>403309</v>
      </c>
      <c r="K37" s="22">
        <v>226277</v>
      </c>
      <c r="L37" s="22">
        <v>348906</v>
      </c>
      <c r="M37" s="22">
        <v>294939</v>
      </c>
      <c r="N37" s="22">
        <v>870122</v>
      </c>
      <c r="O37" s="22">
        <v>221937</v>
      </c>
      <c r="P37" s="22">
        <v>293867</v>
      </c>
      <c r="Q37" s="22">
        <v>169152</v>
      </c>
      <c r="R37" s="22">
        <v>684956</v>
      </c>
      <c r="S37" s="22"/>
      <c r="T37" s="22"/>
      <c r="U37" s="22"/>
      <c r="V37" s="22"/>
      <c r="W37" s="22">
        <v>1958387</v>
      </c>
      <c r="X37" s="22">
        <v>1800250</v>
      </c>
      <c r="Y37" s="22">
        <v>158137</v>
      </c>
      <c r="Z37" s="23">
        <v>8.7841688654353565</v>
      </c>
      <c r="AA37" s="20">
        <v>3017277</v>
      </c>
    </row>
    <row r="38" spans="1:27" x14ac:dyDescent="0.25">
      <c r="A38" s="19" t="s">
        <v>64</v>
      </c>
      <c r="B38" s="15" t="s">
        <v>32</v>
      </c>
      <c r="C38" s="20">
        <v>284839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9301878</v>
      </c>
      <c r="D39" s="20"/>
      <c r="E39" s="21">
        <v>9253006</v>
      </c>
      <c r="F39" s="22">
        <v>3247894</v>
      </c>
      <c r="G39" s="22"/>
      <c r="H39" s="22"/>
      <c r="I39" s="22"/>
      <c r="J39" s="22"/>
      <c r="K39" s="22">
        <v>119800</v>
      </c>
      <c r="L39" s="22">
        <v>1585421</v>
      </c>
      <c r="M39" s="22">
        <v>341043</v>
      </c>
      <c r="N39" s="22">
        <v>2046264</v>
      </c>
      <c r="O39" s="22">
        <v>341043</v>
      </c>
      <c r="P39" s="22">
        <v>341043</v>
      </c>
      <c r="Q39" s="22">
        <v>341043</v>
      </c>
      <c r="R39" s="22">
        <v>1023129</v>
      </c>
      <c r="S39" s="22"/>
      <c r="T39" s="22"/>
      <c r="U39" s="22"/>
      <c r="V39" s="22"/>
      <c r="W39" s="22">
        <v>3069393</v>
      </c>
      <c r="X39" s="22">
        <v>2731537</v>
      </c>
      <c r="Y39" s="22">
        <v>337856</v>
      </c>
      <c r="Z39" s="23">
        <v>12.368714024375288</v>
      </c>
      <c r="AA39" s="20">
        <v>3247894</v>
      </c>
    </row>
    <row r="40" spans="1:27" x14ac:dyDescent="0.25">
      <c r="A40" s="19" t="s">
        <v>40</v>
      </c>
      <c r="B40" s="15" t="s">
        <v>32</v>
      </c>
      <c r="C40" s="20">
        <v>7483423</v>
      </c>
      <c r="D40" s="20"/>
      <c r="E40" s="21">
        <v>4717249</v>
      </c>
      <c r="F40" s="22">
        <v>4717249</v>
      </c>
      <c r="G40" s="22"/>
      <c r="H40" s="22"/>
      <c r="I40" s="22"/>
      <c r="J40" s="22"/>
      <c r="K40" s="22"/>
      <c r="L40" s="22"/>
      <c r="M40" s="22">
        <v>109789</v>
      </c>
      <c r="N40" s="22">
        <v>109789</v>
      </c>
      <c r="O40" s="22"/>
      <c r="P40" s="22"/>
      <c r="Q40" s="22"/>
      <c r="R40" s="22"/>
      <c r="S40" s="22"/>
      <c r="T40" s="22"/>
      <c r="U40" s="22"/>
      <c r="V40" s="22"/>
      <c r="W40" s="22">
        <v>109789</v>
      </c>
      <c r="X40" s="22">
        <v>109789</v>
      </c>
      <c r="Y40" s="22"/>
      <c r="Z40" s="23"/>
      <c r="AA40" s="20">
        <v>4717249</v>
      </c>
    </row>
    <row r="41" spans="1:27" x14ac:dyDescent="0.25">
      <c r="A41" s="19" t="s">
        <v>66</v>
      </c>
      <c r="B41" s="15" t="s">
        <v>32</v>
      </c>
      <c r="C41" s="20">
        <v>2981082</v>
      </c>
      <c r="D41" s="20"/>
      <c r="E41" s="21">
        <v>3960590</v>
      </c>
      <c r="F41" s="22">
        <v>3512860</v>
      </c>
      <c r="G41" s="22">
        <v>124500</v>
      </c>
      <c r="H41" s="22">
        <v>152144</v>
      </c>
      <c r="I41" s="22">
        <v>273260</v>
      </c>
      <c r="J41" s="22">
        <v>549904</v>
      </c>
      <c r="K41" s="22">
        <v>325392</v>
      </c>
      <c r="L41" s="22">
        <v>155533</v>
      </c>
      <c r="M41" s="22">
        <v>461857</v>
      </c>
      <c r="N41" s="22">
        <v>942782</v>
      </c>
      <c r="O41" s="22">
        <v>253424</v>
      </c>
      <c r="P41" s="22">
        <v>187750</v>
      </c>
      <c r="Q41" s="22">
        <v>78840</v>
      </c>
      <c r="R41" s="22">
        <v>520014</v>
      </c>
      <c r="S41" s="22"/>
      <c r="T41" s="22"/>
      <c r="U41" s="22"/>
      <c r="V41" s="22"/>
      <c r="W41" s="22">
        <v>2012700</v>
      </c>
      <c r="X41" s="22">
        <v>2308073</v>
      </c>
      <c r="Y41" s="22">
        <v>-295373</v>
      </c>
      <c r="Z41" s="23">
        <v>-12.797385524634619</v>
      </c>
      <c r="AA41" s="20">
        <v>3512860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1663498</v>
      </c>
      <c r="D43" s="20"/>
      <c r="E43" s="21">
        <v>1677600</v>
      </c>
      <c r="F43" s="22">
        <v>1677600</v>
      </c>
      <c r="G43" s="22">
        <v>-2127</v>
      </c>
      <c r="H43" s="22">
        <v>373889</v>
      </c>
      <c r="I43" s="22">
        <v>4835</v>
      </c>
      <c r="J43" s="22">
        <v>376597</v>
      </c>
      <c r="K43" s="22">
        <v>131575</v>
      </c>
      <c r="L43" s="22">
        <v>138719</v>
      </c>
      <c r="M43" s="22">
        <v>16444</v>
      </c>
      <c r="N43" s="22">
        <v>286738</v>
      </c>
      <c r="O43" s="22">
        <v>-3031</v>
      </c>
      <c r="P43" s="22">
        <v>231644</v>
      </c>
      <c r="Q43" s="22">
        <v>-2296</v>
      </c>
      <c r="R43" s="22">
        <v>226317</v>
      </c>
      <c r="S43" s="22"/>
      <c r="T43" s="22"/>
      <c r="U43" s="22"/>
      <c r="V43" s="22"/>
      <c r="W43" s="22">
        <v>889652</v>
      </c>
      <c r="X43" s="22">
        <v>1067222</v>
      </c>
      <c r="Y43" s="22">
        <v>-177570</v>
      </c>
      <c r="Z43" s="23">
        <v>-16.63852506788653</v>
      </c>
      <c r="AA43" s="20">
        <v>1677600</v>
      </c>
    </row>
    <row r="44" spans="1:27" x14ac:dyDescent="0.25">
      <c r="A44" s="19" t="s">
        <v>69</v>
      </c>
      <c r="B44" s="15" t="s">
        <v>32</v>
      </c>
      <c r="C44" s="20">
        <v>-7040816</v>
      </c>
      <c r="D44" s="20"/>
      <c r="E44" s="21">
        <v>2209979</v>
      </c>
      <c r="F44" s="22">
        <v>2241739</v>
      </c>
      <c r="G44" s="22">
        <v>8116</v>
      </c>
      <c r="H44" s="22">
        <v>267841</v>
      </c>
      <c r="I44" s="22">
        <v>353739</v>
      </c>
      <c r="J44" s="22">
        <v>629696</v>
      </c>
      <c r="K44" s="22">
        <v>594975</v>
      </c>
      <c r="L44" s="22">
        <v>114859</v>
      </c>
      <c r="M44" s="22">
        <v>98968</v>
      </c>
      <c r="N44" s="22">
        <v>808802</v>
      </c>
      <c r="O44" s="22">
        <v>71689</v>
      </c>
      <c r="P44" s="22">
        <v>44735</v>
      </c>
      <c r="Q44" s="22">
        <v>59964</v>
      </c>
      <c r="R44" s="22">
        <v>176388</v>
      </c>
      <c r="S44" s="22"/>
      <c r="T44" s="22"/>
      <c r="U44" s="22"/>
      <c r="V44" s="22"/>
      <c r="W44" s="22">
        <v>1614886</v>
      </c>
      <c r="X44" s="22">
        <v>1729655</v>
      </c>
      <c r="Y44" s="22">
        <v>-114769</v>
      </c>
      <c r="Z44" s="23">
        <v>-6.6353694811971176</v>
      </c>
      <c r="AA44" s="20">
        <v>2241739</v>
      </c>
    </row>
    <row r="45" spans="1:27" x14ac:dyDescent="0.25">
      <c r="A45" s="19" t="s">
        <v>70</v>
      </c>
      <c r="B45" s="15" t="s">
        <v>32</v>
      </c>
      <c r="C45" s="20">
        <v>-1041287</v>
      </c>
      <c r="D45" s="20"/>
      <c r="E45" s="21"/>
      <c r="F45" s="22"/>
      <c r="G45" s="22"/>
      <c r="H45" s="22">
        <v>107972</v>
      </c>
      <c r="I45" s="22"/>
      <c r="J45" s="22">
        <v>107972</v>
      </c>
      <c r="K45" s="22">
        <v>-107972</v>
      </c>
      <c r="L45" s="22"/>
      <c r="M45" s="22"/>
      <c r="N45" s="22">
        <v>-107972</v>
      </c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29771774</v>
      </c>
      <c r="D47" s="29">
        <f t="shared" ref="D47:Y47" si="1">SUM(D34:D46)</f>
        <v>0</v>
      </c>
      <c r="E47" s="30">
        <f t="shared" si="1"/>
        <v>38600740</v>
      </c>
      <c r="F47" s="31">
        <f t="shared" si="1"/>
        <v>32482905</v>
      </c>
      <c r="G47" s="31">
        <f t="shared" si="1"/>
        <v>1196504</v>
      </c>
      <c r="H47" s="31">
        <f t="shared" si="1"/>
        <v>2132657</v>
      </c>
      <c r="I47" s="31">
        <f t="shared" si="1"/>
        <v>1915576</v>
      </c>
      <c r="J47" s="31">
        <f t="shared" si="1"/>
        <v>5244737</v>
      </c>
      <c r="K47" s="31">
        <f t="shared" si="1"/>
        <v>2425140</v>
      </c>
      <c r="L47" s="31">
        <f t="shared" si="1"/>
        <v>4079566</v>
      </c>
      <c r="M47" s="31">
        <f t="shared" si="1"/>
        <v>2579684</v>
      </c>
      <c r="N47" s="31">
        <f t="shared" si="1"/>
        <v>9084390</v>
      </c>
      <c r="O47" s="31">
        <f t="shared" si="1"/>
        <v>2342302</v>
      </c>
      <c r="P47" s="31">
        <f t="shared" si="1"/>
        <v>2182032</v>
      </c>
      <c r="Q47" s="31">
        <f t="shared" si="1"/>
        <v>1758996</v>
      </c>
      <c r="R47" s="31">
        <f t="shared" si="1"/>
        <v>6283330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20612457</v>
      </c>
      <c r="X47" s="31">
        <f t="shared" si="1"/>
        <v>20500476</v>
      </c>
      <c r="Y47" s="31">
        <f t="shared" si="1"/>
        <v>111981</v>
      </c>
      <c r="Z47" s="32">
        <f>+IF(X47&lt;&gt;0,+(Y47/X47)*100,0)</f>
        <v>0.54623609715208565</v>
      </c>
      <c r="AA47" s="29">
        <f>SUM(AA34:AA46)</f>
        <v>32482905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2052339</v>
      </c>
      <c r="D48" s="39">
        <f t="shared" si="2"/>
        <v>0</v>
      </c>
      <c r="E48" s="40">
        <f t="shared" si="2"/>
        <v>8096182</v>
      </c>
      <c r="F48" s="41">
        <f t="shared" si="2"/>
        <v>14318703</v>
      </c>
      <c r="G48" s="41">
        <f t="shared" si="2"/>
        <v>3038529</v>
      </c>
      <c r="H48" s="41">
        <f t="shared" si="2"/>
        <v>592411</v>
      </c>
      <c r="I48" s="41">
        <f t="shared" si="2"/>
        <v>842387</v>
      </c>
      <c r="J48" s="41">
        <f t="shared" si="2"/>
        <v>4473327</v>
      </c>
      <c r="K48" s="41">
        <f t="shared" si="2"/>
        <v>452217</v>
      </c>
      <c r="L48" s="41">
        <f t="shared" si="2"/>
        <v>-1300706</v>
      </c>
      <c r="M48" s="41">
        <f t="shared" si="2"/>
        <v>13489581</v>
      </c>
      <c r="N48" s="41">
        <f t="shared" si="2"/>
        <v>12641092</v>
      </c>
      <c r="O48" s="41">
        <f t="shared" si="2"/>
        <v>454115</v>
      </c>
      <c r="P48" s="41">
        <f t="shared" si="2"/>
        <v>591185</v>
      </c>
      <c r="Q48" s="41">
        <f t="shared" si="2"/>
        <v>1038931</v>
      </c>
      <c r="R48" s="41">
        <f t="shared" si="2"/>
        <v>2084231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19198650</v>
      </c>
      <c r="X48" s="41">
        <f t="shared" si="2"/>
        <v>18757193</v>
      </c>
      <c r="Y48" s="41">
        <f t="shared" si="2"/>
        <v>441457</v>
      </c>
      <c r="Z48" s="42">
        <f>+IF(X48&lt;&gt;0,+(Y48/X48)*100,0)</f>
        <v>2.3535344547555703</v>
      </c>
      <c r="AA48" s="39">
        <f>+AA32-AA47</f>
        <v>14318703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2052339</v>
      </c>
      <c r="D51" s="48">
        <f t="shared" si="3"/>
        <v>0</v>
      </c>
      <c r="E51" s="49">
        <f t="shared" si="3"/>
        <v>8096182</v>
      </c>
      <c r="F51" s="50">
        <f t="shared" si="3"/>
        <v>14318703</v>
      </c>
      <c r="G51" s="50">
        <f t="shared" si="3"/>
        <v>3038529</v>
      </c>
      <c r="H51" s="50">
        <f t="shared" si="3"/>
        <v>592411</v>
      </c>
      <c r="I51" s="50">
        <f t="shared" si="3"/>
        <v>842387</v>
      </c>
      <c r="J51" s="50">
        <f t="shared" si="3"/>
        <v>4473327</v>
      </c>
      <c r="K51" s="50">
        <f t="shared" si="3"/>
        <v>452217</v>
      </c>
      <c r="L51" s="50">
        <f t="shared" si="3"/>
        <v>-1300706</v>
      </c>
      <c r="M51" s="50">
        <f t="shared" si="3"/>
        <v>13489581</v>
      </c>
      <c r="N51" s="50">
        <f t="shared" si="3"/>
        <v>12641092</v>
      </c>
      <c r="O51" s="50">
        <f t="shared" si="3"/>
        <v>454115</v>
      </c>
      <c r="P51" s="50">
        <f t="shared" si="3"/>
        <v>591185</v>
      </c>
      <c r="Q51" s="50">
        <f t="shared" si="3"/>
        <v>1038931</v>
      </c>
      <c r="R51" s="50">
        <f t="shared" si="3"/>
        <v>2084231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19198650</v>
      </c>
      <c r="X51" s="50">
        <f t="shared" si="3"/>
        <v>18757193</v>
      </c>
      <c r="Y51" s="50">
        <f t="shared" si="3"/>
        <v>441457</v>
      </c>
      <c r="Z51" s="51">
        <f>+IF(X51&lt;&gt;0,+(Y51/X51)*100,0)</f>
        <v>2.3535344547555703</v>
      </c>
      <c r="AA51" s="48">
        <f>SUM(AA48:AA50)</f>
        <v>14318703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2052339</v>
      </c>
      <c r="D53" s="54">
        <f>+D51-D52</f>
        <v>0</v>
      </c>
      <c r="E53" s="55">
        <f t="shared" si="4"/>
        <v>8096182</v>
      </c>
      <c r="F53" s="56">
        <f t="shared" si="4"/>
        <v>14318703</v>
      </c>
      <c r="G53" s="56">
        <f t="shared" si="4"/>
        <v>3038529</v>
      </c>
      <c r="H53" s="56">
        <f t="shared" si="4"/>
        <v>592411</v>
      </c>
      <c r="I53" s="56">
        <f t="shared" si="4"/>
        <v>842387</v>
      </c>
      <c r="J53" s="56">
        <f t="shared" si="4"/>
        <v>4473327</v>
      </c>
      <c r="K53" s="56">
        <f t="shared" si="4"/>
        <v>452217</v>
      </c>
      <c r="L53" s="56">
        <f t="shared" si="4"/>
        <v>-1300706</v>
      </c>
      <c r="M53" s="56">
        <f t="shared" si="4"/>
        <v>13489581</v>
      </c>
      <c r="N53" s="56">
        <f t="shared" si="4"/>
        <v>12641092</v>
      </c>
      <c r="O53" s="56">
        <f t="shared" si="4"/>
        <v>454115</v>
      </c>
      <c r="P53" s="56">
        <f t="shared" si="4"/>
        <v>591185</v>
      </c>
      <c r="Q53" s="56">
        <f t="shared" si="4"/>
        <v>1038931</v>
      </c>
      <c r="R53" s="56">
        <f t="shared" si="4"/>
        <v>2084231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19198650</v>
      </c>
      <c r="X53" s="56">
        <f t="shared" si="4"/>
        <v>18757193</v>
      </c>
      <c r="Y53" s="56">
        <f t="shared" si="4"/>
        <v>441457</v>
      </c>
      <c r="Z53" s="57">
        <f>+IF(X53&lt;&gt;0,+(Y53/X53)*100,0)</f>
        <v>2.3535344547555703</v>
      </c>
      <c r="AA53" s="54">
        <f>+AA51-AA52</f>
        <v>14318703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2052339</v>
      </c>
      <c r="D56" s="48">
        <f>SUM(D53:D55)</f>
        <v>0</v>
      </c>
      <c r="E56" s="49">
        <f t="shared" si="5"/>
        <v>8096182</v>
      </c>
      <c r="F56" s="50">
        <f t="shared" si="5"/>
        <v>14318703</v>
      </c>
      <c r="G56" s="50">
        <f t="shared" si="5"/>
        <v>3038529</v>
      </c>
      <c r="H56" s="50">
        <f t="shared" si="5"/>
        <v>592411</v>
      </c>
      <c r="I56" s="50">
        <f t="shared" si="5"/>
        <v>842387</v>
      </c>
      <c r="J56" s="50">
        <f t="shared" si="5"/>
        <v>4473327</v>
      </c>
      <c r="K56" s="50">
        <f t="shared" si="5"/>
        <v>452217</v>
      </c>
      <c r="L56" s="50">
        <f t="shared" si="5"/>
        <v>-1300706</v>
      </c>
      <c r="M56" s="50">
        <f t="shared" si="5"/>
        <v>13489581</v>
      </c>
      <c r="N56" s="50">
        <f t="shared" si="5"/>
        <v>12641092</v>
      </c>
      <c r="O56" s="50">
        <f t="shared" si="5"/>
        <v>454115</v>
      </c>
      <c r="P56" s="50">
        <f t="shared" si="5"/>
        <v>591185</v>
      </c>
      <c r="Q56" s="50">
        <f t="shared" si="5"/>
        <v>1038931</v>
      </c>
      <c r="R56" s="50">
        <f t="shared" si="5"/>
        <v>2084231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19198650</v>
      </c>
      <c r="X56" s="50">
        <f t="shared" si="5"/>
        <v>18757193</v>
      </c>
      <c r="Y56" s="50">
        <f t="shared" si="5"/>
        <v>441457</v>
      </c>
      <c r="Z56" s="51">
        <f>+IF(X56&lt;&gt;0,+(Y56/X56)*100,0)</f>
        <v>2.3535344547555703</v>
      </c>
      <c r="AA56" s="48">
        <f>SUM(AA53:AA55)</f>
        <v>14318703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2052339</v>
      </c>
      <c r="D59" s="65">
        <f>SUM(D56:D58)</f>
        <v>0</v>
      </c>
      <c r="E59" s="66">
        <f t="shared" si="6"/>
        <v>8096182</v>
      </c>
      <c r="F59" s="67">
        <f t="shared" si="6"/>
        <v>14318703</v>
      </c>
      <c r="G59" s="67">
        <f t="shared" si="6"/>
        <v>3038529</v>
      </c>
      <c r="H59" s="67">
        <f t="shared" si="6"/>
        <v>592411</v>
      </c>
      <c r="I59" s="67">
        <f t="shared" si="6"/>
        <v>842387</v>
      </c>
      <c r="J59" s="67">
        <f t="shared" si="6"/>
        <v>4473327</v>
      </c>
      <c r="K59" s="67">
        <f t="shared" si="6"/>
        <v>452217</v>
      </c>
      <c r="L59" s="67">
        <f t="shared" si="6"/>
        <v>-1300706</v>
      </c>
      <c r="M59" s="67">
        <f t="shared" si="6"/>
        <v>13489581</v>
      </c>
      <c r="N59" s="67">
        <f t="shared" si="6"/>
        <v>12641092</v>
      </c>
      <c r="O59" s="67">
        <f t="shared" si="6"/>
        <v>454115</v>
      </c>
      <c r="P59" s="67">
        <f t="shared" si="6"/>
        <v>591185</v>
      </c>
      <c r="Q59" s="67">
        <f t="shared" si="6"/>
        <v>1038931</v>
      </c>
      <c r="R59" s="67">
        <f t="shared" si="6"/>
        <v>2084231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19198650</v>
      </c>
      <c r="X59" s="67">
        <f t="shared" si="6"/>
        <v>18757193</v>
      </c>
      <c r="Y59" s="67">
        <f t="shared" si="6"/>
        <v>441457</v>
      </c>
      <c r="Z59" s="68">
        <f>+IF(X59&lt;&gt;0,+(Y59/X59)*100,0)</f>
        <v>2.3535344547555703</v>
      </c>
      <c r="AA59" s="65">
        <f>SUM(AA56:AA58)</f>
        <v>14318703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83497150</v>
      </c>
      <c r="D9" s="20"/>
      <c r="E9" s="21">
        <v>90269657</v>
      </c>
      <c r="F9" s="22">
        <v>90818164</v>
      </c>
      <c r="G9" s="22">
        <v>7512056</v>
      </c>
      <c r="H9" s="22">
        <v>7516735</v>
      </c>
      <c r="I9" s="22">
        <v>7509270</v>
      </c>
      <c r="J9" s="22">
        <v>22538061</v>
      </c>
      <c r="K9" s="22">
        <v>7558767</v>
      </c>
      <c r="L9" s="22">
        <v>7522362</v>
      </c>
      <c r="M9" s="22">
        <v>7523244</v>
      </c>
      <c r="N9" s="22">
        <v>22604373</v>
      </c>
      <c r="O9" s="22">
        <v>7510657</v>
      </c>
      <c r="P9" s="22">
        <v>7598661</v>
      </c>
      <c r="Q9" s="22">
        <v>7546454</v>
      </c>
      <c r="R9" s="22">
        <v>22655772</v>
      </c>
      <c r="S9" s="22"/>
      <c r="T9" s="22"/>
      <c r="U9" s="22"/>
      <c r="V9" s="22"/>
      <c r="W9" s="22">
        <v>67798206</v>
      </c>
      <c r="X9" s="22">
        <v>67683526</v>
      </c>
      <c r="Y9" s="22">
        <v>114680</v>
      </c>
      <c r="Z9" s="23">
        <v>0.16943561716923553</v>
      </c>
      <c r="AA9" s="20">
        <v>90818164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1123306</v>
      </c>
      <c r="D13" s="20"/>
      <c r="E13" s="21">
        <v>1157600</v>
      </c>
      <c r="F13" s="22">
        <v>1630630</v>
      </c>
      <c r="G13" s="22">
        <v>108606</v>
      </c>
      <c r="H13" s="22">
        <v>114312</v>
      </c>
      <c r="I13" s="22">
        <v>119538</v>
      </c>
      <c r="J13" s="22">
        <v>342456</v>
      </c>
      <c r="K13" s="22">
        <v>125989</v>
      </c>
      <c r="L13" s="22">
        <v>129869</v>
      </c>
      <c r="M13" s="22">
        <v>132786</v>
      </c>
      <c r="N13" s="22">
        <v>388644</v>
      </c>
      <c r="O13" s="22">
        <v>139495</v>
      </c>
      <c r="P13" s="22">
        <v>143552</v>
      </c>
      <c r="Q13" s="22">
        <v>145802</v>
      </c>
      <c r="R13" s="22">
        <v>428849</v>
      </c>
      <c r="S13" s="22"/>
      <c r="T13" s="22"/>
      <c r="U13" s="22"/>
      <c r="V13" s="22"/>
      <c r="W13" s="22">
        <v>1159949</v>
      </c>
      <c r="X13" s="22">
        <v>630235</v>
      </c>
      <c r="Y13" s="22">
        <v>529714</v>
      </c>
      <c r="Z13" s="23">
        <v>84.050235229715895</v>
      </c>
      <c r="AA13" s="20">
        <v>1630630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1187862</v>
      </c>
      <c r="D19" s="20"/>
      <c r="E19" s="21">
        <v>1148400</v>
      </c>
      <c r="F19" s="22">
        <v>982326</v>
      </c>
      <c r="G19" s="22">
        <v>40399</v>
      </c>
      <c r="H19" s="22">
        <v>7538</v>
      </c>
      <c r="I19" s="22">
        <v>72975</v>
      </c>
      <c r="J19" s="22">
        <v>120912</v>
      </c>
      <c r="K19" s="22">
        <v>75891</v>
      </c>
      <c r="L19" s="22">
        <v>90029</v>
      </c>
      <c r="M19" s="22">
        <v>71546</v>
      </c>
      <c r="N19" s="22">
        <v>237466</v>
      </c>
      <c r="O19" s="22">
        <v>88037</v>
      </c>
      <c r="P19" s="22">
        <v>126088</v>
      </c>
      <c r="Q19" s="22">
        <v>109215</v>
      </c>
      <c r="R19" s="22">
        <v>323340</v>
      </c>
      <c r="S19" s="22"/>
      <c r="T19" s="22"/>
      <c r="U19" s="22"/>
      <c r="V19" s="22"/>
      <c r="W19" s="22">
        <v>681718</v>
      </c>
      <c r="X19" s="22">
        <v>694884</v>
      </c>
      <c r="Y19" s="22">
        <v>-13166</v>
      </c>
      <c r="Z19" s="23">
        <v>-1.8947047276955578</v>
      </c>
      <c r="AA19" s="20">
        <v>982326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26929</v>
      </c>
      <c r="D24" s="20"/>
      <c r="E24" s="21">
        <v>15000</v>
      </c>
      <c r="F24" s="22">
        <v>17498</v>
      </c>
      <c r="G24" s="22">
        <v>5096</v>
      </c>
      <c r="H24" s="22">
        <v>1463</v>
      </c>
      <c r="I24" s="22">
        <v>2539</v>
      </c>
      <c r="J24" s="22">
        <v>9098</v>
      </c>
      <c r="K24" s="22">
        <v>487</v>
      </c>
      <c r="L24" s="22">
        <v>1828</v>
      </c>
      <c r="M24" s="22">
        <v>2887</v>
      </c>
      <c r="N24" s="22">
        <v>5202</v>
      </c>
      <c r="O24" s="22">
        <v>383</v>
      </c>
      <c r="P24" s="22">
        <v>3130</v>
      </c>
      <c r="Q24" s="22">
        <v>5426</v>
      </c>
      <c r="R24" s="22">
        <v>8939</v>
      </c>
      <c r="S24" s="22"/>
      <c r="T24" s="22"/>
      <c r="U24" s="22"/>
      <c r="V24" s="22"/>
      <c r="W24" s="22">
        <v>23239</v>
      </c>
      <c r="X24" s="22">
        <v>17348</v>
      </c>
      <c r="Y24" s="22">
        <v>5891</v>
      </c>
      <c r="Z24" s="23">
        <v>33.957804934286372</v>
      </c>
      <c r="AA24" s="20">
        <v>17498</v>
      </c>
    </row>
    <row r="25" spans="1:27" x14ac:dyDescent="0.25">
      <c r="A25" s="19" t="s">
        <v>53</v>
      </c>
      <c r="B25" s="15" t="s">
        <v>32</v>
      </c>
      <c r="C25" s="20">
        <v>26715716</v>
      </c>
      <c r="D25" s="20"/>
      <c r="E25" s="21">
        <v>30516751</v>
      </c>
      <c r="F25" s="22">
        <v>30516751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14709073</v>
      </c>
      <c r="Y25" s="22">
        <v>-14709073</v>
      </c>
      <c r="Z25" s="23">
        <v>-100</v>
      </c>
      <c r="AA25" s="20">
        <v>30516751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112550963</v>
      </c>
      <c r="D32" s="29">
        <f t="shared" ref="D32:Y32" si="0">SUM(D6:D31)</f>
        <v>0</v>
      </c>
      <c r="E32" s="30">
        <f t="shared" si="0"/>
        <v>123107408</v>
      </c>
      <c r="F32" s="31">
        <f t="shared" si="0"/>
        <v>123965369</v>
      </c>
      <c r="G32" s="31">
        <f t="shared" si="0"/>
        <v>7666157</v>
      </c>
      <c r="H32" s="31">
        <f t="shared" si="0"/>
        <v>7640048</v>
      </c>
      <c r="I32" s="31">
        <f t="shared" si="0"/>
        <v>7704322</v>
      </c>
      <c r="J32" s="31">
        <f t="shared" si="0"/>
        <v>23010527</v>
      </c>
      <c r="K32" s="31">
        <f t="shared" si="0"/>
        <v>7761134</v>
      </c>
      <c r="L32" s="31">
        <f t="shared" si="0"/>
        <v>7744088</v>
      </c>
      <c r="M32" s="31">
        <f t="shared" si="0"/>
        <v>7730463</v>
      </c>
      <c r="N32" s="31">
        <f t="shared" si="0"/>
        <v>23235685</v>
      </c>
      <c r="O32" s="31">
        <f t="shared" si="0"/>
        <v>7738572</v>
      </c>
      <c r="P32" s="31">
        <f t="shared" si="0"/>
        <v>7871431</v>
      </c>
      <c r="Q32" s="31">
        <f t="shared" si="0"/>
        <v>7806897</v>
      </c>
      <c r="R32" s="31">
        <f t="shared" si="0"/>
        <v>23416900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69663112</v>
      </c>
      <c r="X32" s="31">
        <f t="shared" si="0"/>
        <v>83735066</v>
      </c>
      <c r="Y32" s="31">
        <f t="shared" si="0"/>
        <v>-14071954</v>
      </c>
      <c r="Z32" s="32">
        <f>+IF(X32&lt;&gt;0,+(Y32/X32)*100,0)</f>
        <v>-16.805329800540196</v>
      </c>
      <c r="AA32" s="29">
        <f>SUM(AA6:AA31)</f>
        <v>123965369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22320440</v>
      </c>
      <c r="D34" s="20"/>
      <c r="E34" s="21">
        <v>25785953</v>
      </c>
      <c r="F34" s="22">
        <v>24944202</v>
      </c>
      <c r="G34" s="22">
        <v>1899480</v>
      </c>
      <c r="H34" s="22">
        <v>1961800</v>
      </c>
      <c r="I34" s="22">
        <v>2003010</v>
      </c>
      <c r="J34" s="22">
        <v>5864290</v>
      </c>
      <c r="K34" s="22">
        <v>2044119</v>
      </c>
      <c r="L34" s="22">
        <v>2047580</v>
      </c>
      <c r="M34" s="22">
        <v>2042301</v>
      </c>
      <c r="N34" s="22">
        <v>6134000</v>
      </c>
      <c r="O34" s="22">
        <v>2289513</v>
      </c>
      <c r="P34" s="22">
        <v>2075482</v>
      </c>
      <c r="Q34" s="22">
        <v>2036745</v>
      </c>
      <c r="R34" s="22">
        <v>6401740</v>
      </c>
      <c r="S34" s="22"/>
      <c r="T34" s="22"/>
      <c r="U34" s="22"/>
      <c r="V34" s="22"/>
      <c r="W34" s="22">
        <v>18400030</v>
      </c>
      <c r="X34" s="22">
        <v>18751475</v>
      </c>
      <c r="Y34" s="22">
        <v>-351445</v>
      </c>
      <c r="Z34" s="23">
        <v>-1.8742258942296541</v>
      </c>
      <c r="AA34" s="20">
        <v>24944202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12271755</v>
      </c>
      <c r="D37" s="20"/>
      <c r="E37" s="21">
        <v>11073844</v>
      </c>
      <c r="F37" s="22">
        <v>11685298</v>
      </c>
      <c r="G37" s="22">
        <v>349685</v>
      </c>
      <c r="H37" s="22">
        <v>2295200</v>
      </c>
      <c r="I37" s="22">
        <v>597952</v>
      </c>
      <c r="J37" s="22">
        <v>3242837</v>
      </c>
      <c r="K37" s="22">
        <v>524539</v>
      </c>
      <c r="L37" s="22">
        <v>2616407</v>
      </c>
      <c r="M37" s="22">
        <v>601609</v>
      </c>
      <c r="N37" s="22">
        <v>3742555</v>
      </c>
      <c r="O37" s="22">
        <v>517646</v>
      </c>
      <c r="P37" s="22">
        <v>1595726</v>
      </c>
      <c r="Q37" s="22">
        <v>1114648</v>
      </c>
      <c r="R37" s="22">
        <v>3228020</v>
      </c>
      <c r="S37" s="22"/>
      <c r="T37" s="22"/>
      <c r="U37" s="22"/>
      <c r="V37" s="22"/>
      <c r="W37" s="22">
        <v>10213412</v>
      </c>
      <c r="X37" s="22">
        <v>8760119</v>
      </c>
      <c r="Y37" s="22">
        <v>1453293</v>
      </c>
      <c r="Z37" s="23">
        <v>16.589877374953467</v>
      </c>
      <c r="AA37" s="20">
        <v>11685298</v>
      </c>
    </row>
    <row r="38" spans="1:27" x14ac:dyDescent="0.25">
      <c r="A38" s="19" t="s">
        <v>64</v>
      </c>
      <c r="B38" s="15" t="s">
        <v>32</v>
      </c>
      <c r="C38" s="20">
        <v>-13549262</v>
      </c>
      <c r="D38" s="20"/>
      <c r="E38" s="21">
        <v>3598000</v>
      </c>
      <c r="F38" s="22">
        <v>4785325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586114</v>
      </c>
      <c r="Y38" s="22">
        <v>-586114</v>
      </c>
      <c r="Z38" s="23">
        <v>-100</v>
      </c>
      <c r="AA38" s="20">
        <v>4785325</v>
      </c>
    </row>
    <row r="39" spans="1:27" x14ac:dyDescent="0.25">
      <c r="A39" s="19" t="s">
        <v>65</v>
      </c>
      <c r="B39" s="15" t="s">
        <v>32</v>
      </c>
      <c r="C39" s="20">
        <v>14023715</v>
      </c>
      <c r="D39" s="20"/>
      <c r="E39" s="21">
        <v>14178944</v>
      </c>
      <c r="F39" s="22">
        <v>18375892</v>
      </c>
      <c r="G39" s="22"/>
      <c r="H39" s="22"/>
      <c r="I39" s="22"/>
      <c r="J39" s="22"/>
      <c r="K39" s="22"/>
      <c r="L39" s="22"/>
      <c r="M39" s="22">
        <v>9238243</v>
      </c>
      <c r="N39" s="22">
        <v>9238243</v>
      </c>
      <c r="O39" s="22">
        <v>1573182</v>
      </c>
      <c r="P39" s="22">
        <v>1459237</v>
      </c>
      <c r="Q39" s="22">
        <v>1607228</v>
      </c>
      <c r="R39" s="22">
        <v>4639647</v>
      </c>
      <c r="S39" s="22"/>
      <c r="T39" s="22"/>
      <c r="U39" s="22"/>
      <c r="V39" s="22"/>
      <c r="W39" s="22">
        <v>13877890</v>
      </c>
      <c r="X39" s="22">
        <v>13857368</v>
      </c>
      <c r="Y39" s="22">
        <v>20522</v>
      </c>
      <c r="Z39" s="23">
        <v>0.14809450106253944</v>
      </c>
      <c r="AA39" s="20">
        <v>18375892</v>
      </c>
    </row>
    <row r="40" spans="1:27" x14ac:dyDescent="0.25">
      <c r="A40" s="19" t="s">
        <v>40</v>
      </c>
      <c r="B40" s="15" t="s">
        <v>32</v>
      </c>
      <c r="C40" s="20">
        <v>180545</v>
      </c>
      <c r="D40" s="20"/>
      <c r="E40" s="21">
        <v>9599167</v>
      </c>
      <c r="F40" s="22">
        <v>10540004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240637</v>
      </c>
      <c r="Y40" s="22">
        <v>-240637</v>
      </c>
      <c r="Z40" s="23">
        <v>-100</v>
      </c>
      <c r="AA40" s="20">
        <v>10540004</v>
      </c>
    </row>
    <row r="41" spans="1:27" x14ac:dyDescent="0.25">
      <c r="A41" s="19" t="s">
        <v>66</v>
      </c>
      <c r="B41" s="15" t="s">
        <v>32</v>
      </c>
      <c r="C41" s="20">
        <v>38494089</v>
      </c>
      <c r="D41" s="20"/>
      <c r="E41" s="21">
        <v>39768270</v>
      </c>
      <c r="F41" s="22">
        <v>39085421</v>
      </c>
      <c r="G41" s="22">
        <v>1875920</v>
      </c>
      <c r="H41" s="22">
        <v>2466949</v>
      </c>
      <c r="I41" s="22">
        <v>3054985</v>
      </c>
      <c r="J41" s="22">
        <v>7397854</v>
      </c>
      <c r="K41" s="22">
        <v>3031024</v>
      </c>
      <c r="L41" s="22">
        <v>4629362</v>
      </c>
      <c r="M41" s="22">
        <v>1837957</v>
      </c>
      <c r="N41" s="22">
        <v>9498343</v>
      </c>
      <c r="O41" s="22">
        <v>3823803</v>
      </c>
      <c r="P41" s="22">
        <v>3164039</v>
      </c>
      <c r="Q41" s="22">
        <v>2997001</v>
      </c>
      <c r="R41" s="22">
        <v>9984843</v>
      </c>
      <c r="S41" s="22"/>
      <c r="T41" s="22"/>
      <c r="U41" s="22"/>
      <c r="V41" s="22"/>
      <c r="W41" s="22">
        <v>26881040</v>
      </c>
      <c r="X41" s="22">
        <v>25313593</v>
      </c>
      <c r="Y41" s="22">
        <v>1567447</v>
      </c>
      <c r="Z41" s="23">
        <v>6.1921158327859658</v>
      </c>
      <c r="AA41" s="20">
        <v>39085421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17628070</v>
      </c>
      <c r="D43" s="20"/>
      <c r="E43" s="21">
        <v>3534778</v>
      </c>
      <c r="F43" s="22">
        <v>1308567</v>
      </c>
      <c r="G43" s="22">
        <v>79293</v>
      </c>
      <c r="H43" s="22"/>
      <c r="I43" s="22">
        <v>42727</v>
      </c>
      <c r="J43" s="22">
        <v>122020</v>
      </c>
      <c r="K43" s="22">
        <v>133437</v>
      </c>
      <c r="L43" s="22">
        <v>34098</v>
      </c>
      <c r="M43" s="22">
        <v>48647</v>
      </c>
      <c r="N43" s="22">
        <v>216182</v>
      </c>
      <c r="O43" s="22"/>
      <c r="P43" s="22">
        <v>90638</v>
      </c>
      <c r="Q43" s="22">
        <v>337550</v>
      </c>
      <c r="R43" s="22">
        <v>428188</v>
      </c>
      <c r="S43" s="22"/>
      <c r="T43" s="22"/>
      <c r="U43" s="22"/>
      <c r="V43" s="22"/>
      <c r="W43" s="22">
        <v>766390</v>
      </c>
      <c r="X43" s="22">
        <v>697835</v>
      </c>
      <c r="Y43" s="22">
        <v>68555</v>
      </c>
      <c r="Z43" s="23">
        <v>9.8239555195712445</v>
      </c>
      <c r="AA43" s="20">
        <v>1308567</v>
      </c>
    </row>
    <row r="44" spans="1:27" x14ac:dyDescent="0.25">
      <c r="A44" s="19" t="s">
        <v>69</v>
      </c>
      <c r="B44" s="15" t="s">
        <v>32</v>
      </c>
      <c r="C44" s="20">
        <v>6545382</v>
      </c>
      <c r="D44" s="20"/>
      <c r="E44" s="21">
        <v>6929788</v>
      </c>
      <c r="F44" s="22">
        <v>7294695</v>
      </c>
      <c r="G44" s="22">
        <v>4229</v>
      </c>
      <c r="H44" s="22">
        <v>627345</v>
      </c>
      <c r="I44" s="22">
        <v>610774</v>
      </c>
      <c r="J44" s="22">
        <v>1242348</v>
      </c>
      <c r="K44" s="22">
        <v>534501</v>
      </c>
      <c r="L44" s="22">
        <v>661628</v>
      </c>
      <c r="M44" s="22">
        <v>566671</v>
      </c>
      <c r="N44" s="22">
        <v>1762800</v>
      </c>
      <c r="O44" s="22">
        <v>565791</v>
      </c>
      <c r="P44" s="22">
        <v>862111</v>
      </c>
      <c r="Q44" s="22">
        <v>569891</v>
      </c>
      <c r="R44" s="22">
        <v>1997793</v>
      </c>
      <c r="S44" s="22"/>
      <c r="T44" s="22"/>
      <c r="U44" s="22"/>
      <c r="V44" s="22"/>
      <c r="W44" s="22">
        <v>5002941</v>
      </c>
      <c r="X44" s="22">
        <v>4803635</v>
      </c>
      <c r="Y44" s="22">
        <v>199306</v>
      </c>
      <c r="Z44" s="23">
        <v>4.1490662800150302</v>
      </c>
      <c r="AA44" s="20">
        <v>7294695</v>
      </c>
    </row>
    <row r="45" spans="1:27" x14ac:dyDescent="0.25">
      <c r="A45" s="19" t="s">
        <v>70</v>
      </c>
      <c r="B45" s="15" t="s">
        <v>32</v>
      </c>
      <c r="C45" s="20">
        <v>229682</v>
      </c>
      <c r="D45" s="20"/>
      <c r="E45" s="21"/>
      <c r="F45" s="22">
        <v>4452</v>
      </c>
      <c r="G45" s="22"/>
      <c r="H45" s="22"/>
      <c r="I45" s="22"/>
      <c r="J45" s="22"/>
      <c r="K45" s="22"/>
      <c r="L45" s="22"/>
      <c r="M45" s="22">
        <v>242</v>
      </c>
      <c r="N45" s="22">
        <v>242</v>
      </c>
      <c r="O45" s="22"/>
      <c r="P45" s="22"/>
      <c r="Q45" s="22"/>
      <c r="R45" s="22"/>
      <c r="S45" s="22"/>
      <c r="T45" s="22"/>
      <c r="U45" s="22"/>
      <c r="V45" s="22"/>
      <c r="W45" s="22">
        <v>242</v>
      </c>
      <c r="X45" s="22">
        <v>242</v>
      </c>
      <c r="Y45" s="22"/>
      <c r="Z45" s="23"/>
      <c r="AA45" s="20">
        <v>4452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98144416</v>
      </c>
      <c r="D47" s="29">
        <f t="shared" ref="D47:Y47" si="1">SUM(D34:D46)</f>
        <v>0</v>
      </c>
      <c r="E47" s="30">
        <f t="shared" si="1"/>
        <v>114468744</v>
      </c>
      <c r="F47" s="31">
        <f t="shared" si="1"/>
        <v>118023856</v>
      </c>
      <c r="G47" s="31">
        <f t="shared" si="1"/>
        <v>4208607</v>
      </c>
      <c r="H47" s="31">
        <f t="shared" si="1"/>
        <v>7351294</v>
      </c>
      <c r="I47" s="31">
        <f t="shared" si="1"/>
        <v>6309448</v>
      </c>
      <c r="J47" s="31">
        <f t="shared" si="1"/>
        <v>17869349</v>
      </c>
      <c r="K47" s="31">
        <f t="shared" si="1"/>
        <v>6267620</v>
      </c>
      <c r="L47" s="31">
        <f t="shared" si="1"/>
        <v>9989075</v>
      </c>
      <c r="M47" s="31">
        <f t="shared" si="1"/>
        <v>14335670</v>
      </c>
      <c r="N47" s="31">
        <f t="shared" si="1"/>
        <v>30592365</v>
      </c>
      <c r="O47" s="31">
        <f t="shared" si="1"/>
        <v>8769935</v>
      </c>
      <c r="P47" s="31">
        <f t="shared" si="1"/>
        <v>9247233</v>
      </c>
      <c r="Q47" s="31">
        <f t="shared" si="1"/>
        <v>8663063</v>
      </c>
      <c r="R47" s="31">
        <f t="shared" si="1"/>
        <v>26680231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75141945</v>
      </c>
      <c r="X47" s="31">
        <f t="shared" si="1"/>
        <v>73011018</v>
      </c>
      <c r="Y47" s="31">
        <f t="shared" si="1"/>
        <v>2130927</v>
      </c>
      <c r="Z47" s="32">
        <f>+IF(X47&lt;&gt;0,+(Y47/X47)*100,0)</f>
        <v>2.9186375678257219</v>
      </c>
      <c r="AA47" s="29">
        <f>SUM(AA34:AA46)</f>
        <v>118023856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14406547</v>
      </c>
      <c r="D48" s="39">
        <f t="shared" si="2"/>
        <v>0</v>
      </c>
      <c r="E48" s="40">
        <f t="shared" si="2"/>
        <v>8638664</v>
      </c>
      <c r="F48" s="41">
        <f t="shared" si="2"/>
        <v>5941513</v>
      </c>
      <c r="G48" s="41">
        <f t="shared" si="2"/>
        <v>3457550</v>
      </c>
      <c r="H48" s="41">
        <f t="shared" si="2"/>
        <v>288754</v>
      </c>
      <c r="I48" s="41">
        <f t="shared" si="2"/>
        <v>1394874</v>
      </c>
      <c r="J48" s="41">
        <f t="shared" si="2"/>
        <v>5141178</v>
      </c>
      <c r="K48" s="41">
        <f t="shared" si="2"/>
        <v>1493514</v>
      </c>
      <c r="L48" s="41">
        <f t="shared" si="2"/>
        <v>-2244987</v>
      </c>
      <c r="M48" s="41">
        <f t="shared" si="2"/>
        <v>-6605207</v>
      </c>
      <c r="N48" s="41">
        <f t="shared" si="2"/>
        <v>-7356680</v>
      </c>
      <c r="O48" s="41">
        <f t="shared" si="2"/>
        <v>-1031363</v>
      </c>
      <c r="P48" s="41">
        <f t="shared" si="2"/>
        <v>-1375802</v>
      </c>
      <c r="Q48" s="41">
        <f t="shared" si="2"/>
        <v>-856166</v>
      </c>
      <c r="R48" s="41">
        <f t="shared" si="2"/>
        <v>-3263331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-5478833</v>
      </c>
      <c r="X48" s="41">
        <f t="shared" si="2"/>
        <v>10724048</v>
      </c>
      <c r="Y48" s="41">
        <f t="shared" si="2"/>
        <v>-16202881</v>
      </c>
      <c r="Z48" s="42">
        <f>+IF(X48&lt;&gt;0,+(Y48/X48)*100,0)</f>
        <v>-151.08922488970583</v>
      </c>
      <c r="AA48" s="39">
        <f>+AA32-AA47</f>
        <v>5941513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14406547</v>
      </c>
      <c r="D51" s="48">
        <f t="shared" si="3"/>
        <v>0</v>
      </c>
      <c r="E51" s="49">
        <f t="shared" si="3"/>
        <v>8638664</v>
      </c>
      <c r="F51" s="50">
        <f t="shared" si="3"/>
        <v>5941513</v>
      </c>
      <c r="G51" s="50">
        <f t="shared" si="3"/>
        <v>3457550</v>
      </c>
      <c r="H51" s="50">
        <f t="shared" si="3"/>
        <v>288754</v>
      </c>
      <c r="I51" s="50">
        <f t="shared" si="3"/>
        <v>1394874</v>
      </c>
      <c r="J51" s="50">
        <f t="shared" si="3"/>
        <v>5141178</v>
      </c>
      <c r="K51" s="50">
        <f t="shared" si="3"/>
        <v>1493514</v>
      </c>
      <c r="L51" s="50">
        <f t="shared" si="3"/>
        <v>-2244987</v>
      </c>
      <c r="M51" s="50">
        <f t="shared" si="3"/>
        <v>-6605207</v>
      </c>
      <c r="N51" s="50">
        <f t="shared" si="3"/>
        <v>-7356680</v>
      </c>
      <c r="O51" s="50">
        <f t="shared" si="3"/>
        <v>-1031363</v>
      </c>
      <c r="P51" s="50">
        <f t="shared" si="3"/>
        <v>-1375802</v>
      </c>
      <c r="Q51" s="50">
        <f t="shared" si="3"/>
        <v>-856166</v>
      </c>
      <c r="R51" s="50">
        <f t="shared" si="3"/>
        <v>-3263331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-5478833</v>
      </c>
      <c r="X51" s="50">
        <f t="shared" si="3"/>
        <v>10724048</v>
      </c>
      <c r="Y51" s="50">
        <f t="shared" si="3"/>
        <v>-16202881</v>
      </c>
      <c r="Z51" s="51">
        <f>+IF(X51&lt;&gt;0,+(Y51/X51)*100,0)</f>
        <v>-151.08922488970583</v>
      </c>
      <c r="AA51" s="48">
        <f>SUM(AA48:AA50)</f>
        <v>5941513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14406547</v>
      </c>
      <c r="D53" s="54">
        <f>+D51-D52</f>
        <v>0</v>
      </c>
      <c r="E53" s="55">
        <f t="shared" si="4"/>
        <v>8638664</v>
      </c>
      <c r="F53" s="56">
        <f t="shared" si="4"/>
        <v>5941513</v>
      </c>
      <c r="G53" s="56">
        <f t="shared" si="4"/>
        <v>3457550</v>
      </c>
      <c r="H53" s="56">
        <f t="shared" si="4"/>
        <v>288754</v>
      </c>
      <c r="I53" s="56">
        <f t="shared" si="4"/>
        <v>1394874</v>
      </c>
      <c r="J53" s="56">
        <f t="shared" si="4"/>
        <v>5141178</v>
      </c>
      <c r="K53" s="56">
        <f t="shared" si="4"/>
        <v>1493514</v>
      </c>
      <c r="L53" s="56">
        <f t="shared" si="4"/>
        <v>-2244987</v>
      </c>
      <c r="M53" s="56">
        <f t="shared" si="4"/>
        <v>-6605207</v>
      </c>
      <c r="N53" s="56">
        <f t="shared" si="4"/>
        <v>-7356680</v>
      </c>
      <c r="O53" s="56">
        <f t="shared" si="4"/>
        <v>-1031363</v>
      </c>
      <c r="P53" s="56">
        <f t="shared" si="4"/>
        <v>-1375802</v>
      </c>
      <c r="Q53" s="56">
        <f t="shared" si="4"/>
        <v>-856166</v>
      </c>
      <c r="R53" s="56">
        <f t="shared" si="4"/>
        <v>-3263331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-5478833</v>
      </c>
      <c r="X53" s="56">
        <f t="shared" si="4"/>
        <v>10724048</v>
      </c>
      <c r="Y53" s="56">
        <f t="shared" si="4"/>
        <v>-16202881</v>
      </c>
      <c r="Z53" s="57">
        <f>+IF(X53&lt;&gt;0,+(Y53/X53)*100,0)</f>
        <v>-151.08922488970583</v>
      </c>
      <c r="AA53" s="54">
        <f>+AA51-AA52</f>
        <v>5941513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14406547</v>
      </c>
      <c r="D56" s="48">
        <f>SUM(D53:D55)</f>
        <v>0</v>
      </c>
      <c r="E56" s="49">
        <f t="shared" si="5"/>
        <v>8638664</v>
      </c>
      <c r="F56" s="50">
        <f t="shared" si="5"/>
        <v>5941513</v>
      </c>
      <c r="G56" s="50">
        <f t="shared" si="5"/>
        <v>3457550</v>
      </c>
      <c r="H56" s="50">
        <f t="shared" si="5"/>
        <v>288754</v>
      </c>
      <c r="I56" s="50">
        <f t="shared" si="5"/>
        <v>1394874</v>
      </c>
      <c r="J56" s="50">
        <f t="shared" si="5"/>
        <v>5141178</v>
      </c>
      <c r="K56" s="50">
        <f t="shared" si="5"/>
        <v>1493514</v>
      </c>
      <c r="L56" s="50">
        <f t="shared" si="5"/>
        <v>-2244987</v>
      </c>
      <c r="M56" s="50">
        <f t="shared" si="5"/>
        <v>-6605207</v>
      </c>
      <c r="N56" s="50">
        <f t="shared" si="5"/>
        <v>-7356680</v>
      </c>
      <c r="O56" s="50">
        <f t="shared" si="5"/>
        <v>-1031363</v>
      </c>
      <c r="P56" s="50">
        <f t="shared" si="5"/>
        <v>-1375802</v>
      </c>
      <c r="Q56" s="50">
        <f t="shared" si="5"/>
        <v>-856166</v>
      </c>
      <c r="R56" s="50">
        <f t="shared" si="5"/>
        <v>-3263331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-5478833</v>
      </c>
      <c r="X56" s="50">
        <f t="shared" si="5"/>
        <v>10724048</v>
      </c>
      <c r="Y56" s="50">
        <f t="shared" si="5"/>
        <v>-16202881</v>
      </c>
      <c r="Z56" s="51">
        <f>+IF(X56&lt;&gt;0,+(Y56/X56)*100,0)</f>
        <v>-151.08922488970583</v>
      </c>
      <c r="AA56" s="48">
        <f>SUM(AA53:AA55)</f>
        <v>5941513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14406547</v>
      </c>
      <c r="D59" s="65">
        <f>SUM(D56:D58)</f>
        <v>0</v>
      </c>
      <c r="E59" s="66">
        <f t="shared" si="6"/>
        <v>8638664</v>
      </c>
      <c r="F59" s="67">
        <f t="shared" si="6"/>
        <v>5941513</v>
      </c>
      <c r="G59" s="67">
        <f t="shared" si="6"/>
        <v>3457550</v>
      </c>
      <c r="H59" s="67">
        <f t="shared" si="6"/>
        <v>288754</v>
      </c>
      <c r="I59" s="67">
        <f t="shared" si="6"/>
        <v>1394874</v>
      </c>
      <c r="J59" s="67">
        <f t="shared" si="6"/>
        <v>5141178</v>
      </c>
      <c r="K59" s="67">
        <f t="shared" si="6"/>
        <v>1493514</v>
      </c>
      <c r="L59" s="67">
        <f t="shared" si="6"/>
        <v>-2244987</v>
      </c>
      <c r="M59" s="67">
        <f t="shared" si="6"/>
        <v>-6605207</v>
      </c>
      <c r="N59" s="67">
        <f t="shared" si="6"/>
        <v>-7356680</v>
      </c>
      <c r="O59" s="67">
        <f t="shared" si="6"/>
        <v>-1031363</v>
      </c>
      <c r="P59" s="67">
        <f t="shared" si="6"/>
        <v>-1375802</v>
      </c>
      <c r="Q59" s="67">
        <f t="shared" si="6"/>
        <v>-856166</v>
      </c>
      <c r="R59" s="67">
        <f t="shared" si="6"/>
        <v>-3263331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-5478833</v>
      </c>
      <c r="X59" s="67">
        <f t="shared" si="6"/>
        <v>10724048</v>
      </c>
      <c r="Y59" s="67">
        <f t="shared" si="6"/>
        <v>-16202881</v>
      </c>
      <c r="Z59" s="68">
        <f>+IF(X59&lt;&gt;0,+(Y59/X59)*100,0)</f>
        <v>-151.08922488970583</v>
      </c>
      <c r="AA59" s="65">
        <f>SUM(AA56:AA58)</f>
        <v>5941513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156469520</v>
      </c>
      <c r="F9" s="22">
        <v>153180160</v>
      </c>
      <c r="G9" s="22">
        <v>12891572</v>
      </c>
      <c r="H9" s="22">
        <v>12831950</v>
      </c>
      <c r="I9" s="22">
        <v>12797379</v>
      </c>
      <c r="J9" s="22">
        <v>38520901</v>
      </c>
      <c r="K9" s="22">
        <v>12848533</v>
      </c>
      <c r="L9" s="22">
        <v>12725720</v>
      </c>
      <c r="M9" s="22">
        <v>12731423</v>
      </c>
      <c r="N9" s="22">
        <v>38305676</v>
      </c>
      <c r="O9" s="22">
        <v>12696604</v>
      </c>
      <c r="P9" s="22">
        <v>12711184</v>
      </c>
      <c r="Q9" s="22">
        <v>12644011</v>
      </c>
      <c r="R9" s="22">
        <v>38051799</v>
      </c>
      <c r="S9" s="22"/>
      <c r="T9" s="22"/>
      <c r="U9" s="22"/>
      <c r="V9" s="22"/>
      <c r="W9" s="22">
        <v>114878376</v>
      </c>
      <c r="X9" s="22">
        <v>153180160</v>
      </c>
      <c r="Y9" s="22">
        <v>-38301784</v>
      </c>
      <c r="Z9" s="23">
        <v>-25.004402658934421</v>
      </c>
      <c r="AA9" s="20">
        <v>153180160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1183130</v>
      </c>
      <c r="F13" s="22">
        <v>5126120</v>
      </c>
      <c r="G13" s="22">
        <v>427350</v>
      </c>
      <c r="H13" s="22">
        <v>438036</v>
      </c>
      <c r="I13" s="22">
        <v>425016</v>
      </c>
      <c r="J13" s="22">
        <v>1290402</v>
      </c>
      <c r="K13" s="22">
        <v>425823</v>
      </c>
      <c r="L13" s="22">
        <v>417233</v>
      </c>
      <c r="M13" s="22">
        <v>413194</v>
      </c>
      <c r="N13" s="22">
        <v>1256250</v>
      </c>
      <c r="O13" s="22">
        <v>443587</v>
      </c>
      <c r="P13" s="22">
        <v>454399</v>
      </c>
      <c r="Q13" s="22">
        <v>460840</v>
      </c>
      <c r="R13" s="22">
        <v>1358826</v>
      </c>
      <c r="S13" s="22"/>
      <c r="T13" s="22"/>
      <c r="U13" s="22"/>
      <c r="V13" s="22"/>
      <c r="W13" s="22">
        <v>3905478</v>
      </c>
      <c r="X13" s="22">
        <v>5126120</v>
      </c>
      <c r="Y13" s="22">
        <v>-1220642</v>
      </c>
      <c r="Z13" s="23">
        <v>-23.812201040943247</v>
      </c>
      <c r="AA13" s="20">
        <v>5126120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5300</v>
      </c>
      <c r="F17" s="22">
        <v>5300</v>
      </c>
      <c r="G17" s="22">
        <v>26000</v>
      </c>
      <c r="H17" s="22">
        <v>26000</v>
      </c>
      <c r="I17" s="22">
        <v>26000</v>
      </c>
      <c r="J17" s="22">
        <v>78000</v>
      </c>
      <c r="K17" s="22">
        <v>26000</v>
      </c>
      <c r="L17" s="22">
        <v>27921</v>
      </c>
      <c r="M17" s="22">
        <v>27560</v>
      </c>
      <c r="N17" s="22">
        <v>81481</v>
      </c>
      <c r="O17" s="22">
        <v>27560</v>
      </c>
      <c r="P17" s="22">
        <v>27560</v>
      </c>
      <c r="Q17" s="22">
        <v>27560</v>
      </c>
      <c r="R17" s="22">
        <v>82680</v>
      </c>
      <c r="S17" s="22"/>
      <c r="T17" s="22"/>
      <c r="U17" s="22"/>
      <c r="V17" s="22"/>
      <c r="W17" s="22">
        <v>242161</v>
      </c>
      <c r="X17" s="22">
        <v>3600</v>
      </c>
      <c r="Y17" s="22">
        <v>238561</v>
      </c>
      <c r="Z17" s="23">
        <v>6626.6944444444453</v>
      </c>
      <c r="AA17" s="20">
        <v>5300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333970</v>
      </c>
      <c r="F19" s="22">
        <v>50000</v>
      </c>
      <c r="G19" s="22"/>
      <c r="H19" s="22"/>
      <c r="I19" s="22"/>
      <c r="J19" s="22"/>
      <c r="K19" s="22">
        <v>42729</v>
      </c>
      <c r="L19" s="22">
        <v>666</v>
      </c>
      <c r="M19" s="22"/>
      <c r="N19" s="22">
        <v>43395</v>
      </c>
      <c r="O19" s="22"/>
      <c r="P19" s="22"/>
      <c r="Q19" s="22">
        <v>247</v>
      </c>
      <c r="R19" s="22">
        <v>247</v>
      </c>
      <c r="S19" s="22"/>
      <c r="T19" s="22"/>
      <c r="U19" s="22"/>
      <c r="V19" s="22"/>
      <c r="W19" s="22">
        <v>43642</v>
      </c>
      <c r="X19" s="22">
        <v>50000</v>
      </c>
      <c r="Y19" s="22">
        <v>-6358</v>
      </c>
      <c r="Z19" s="23">
        <v>-12.715999999999999</v>
      </c>
      <c r="AA19" s="20">
        <v>50000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50498320</v>
      </c>
      <c r="F25" s="22">
        <v>50130360</v>
      </c>
      <c r="G25" s="22"/>
      <c r="H25" s="22">
        <v>24476304</v>
      </c>
      <c r="I25" s="22">
        <v>10553</v>
      </c>
      <c r="J25" s="22">
        <v>24486857</v>
      </c>
      <c r="K25" s="22">
        <v>10620</v>
      </c>
      <c r="L25" s="22">
        <v>10620</v>
      </c>
      <c r="M25" s="22">
        <v>10620</v>
      </c>
      <c r="N25" s="22">
        <v>31860</v>
      </c>
      <c r="O25" s="22">
        <v>19132379</v>
      </c>
      <c r="P25" s="22">
        <v>8460</v>
      </c>
      <c r="Q25" s="22">
        <v>7560</v>
      </c>
      <c r="R25" s="22">
        <v>19148399</v>
      </c>
      <c r="S25" s="22"/>
      <c r="T25" s="22"/>
      <c r="U25" s="22"/>
      <c r="V25" s="22"/>
      <c r="W25" s="22">
        <v>43667116</v>
      </c>
      <c r="X25" s="22">
        <v>37598040</v>
      </c>
      <c r="Y25" s="22">
        <v>6069076</v>
      </c>
      <c r="Z25" s="23">
        <v>16.142001019202066</v>
      </c>
      <c r="AA25" s="20">
        <v>50130360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2500000</v>
      </c>
      <c r="F28" s="22">
        <v>4167850</v>
      </c>
      <c r="G28" s="22">
        <v>518251</v>
      </c>
      <c r="H28" s="22">
        <v>547916</v>
      </c>
      <c r="I28" s="22">
        <v>527786</v>
      </c>
      <c r="J28" s="22">
        <v>1593953</v>
      </c>
      <c r="K28" s="22">
        <v>540052</v>
      </c>
      <c r="L28" s="22">
        <v>531438</v>
      </c>
      <c r="M28" s="22">
        <v>520405</v>
      </c>
      <c r="N28" s="22">
        <v>1591895</v>
      </c>
      <c r="O28" s="22">
        <v>519334</v>
      </c>
      <c r="P28" s="22">
        <v>518987</v>
      </c>
      <c r="Q28" s="22">
        <v>-3182793</v>
      </c>
      <c r="R28" s="22">
        <v>-2144472</v>
      </c>
      <c r="S28" s="22"/>
      <c r="T28" s="22"/>
      <c r="U28" s="22"/>
      <c r="V28" s="22"/>
      <c r="W28" s="22">
        <v>1041376</v>
      </c>
      <c r="X28" s="22">
        <v>3125880</v>
      </c>
      <c r="Y28" s="22">
        <v>-2084504</v>
      </c>
      <c r="Z28" s="23">
        <v>-66.685349405607383</v>
      </c>
      <c r="AA28" s="20">
        <v>4167850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210990240</v>
      </c>
      <c r="F32" s="31">
        <f t="shared" si="0"/>
        <v>212659790</v>
      </c>
      <c r="G32" s="31">
        <f t="shared" si="0"/>
        <v>13863173</v>
      </c>
      <c r="H32" s="31">
        <f t="shared" si="0"/>
        <v>38320206</v>
      </c>
      <c r="I32" s="31">
        <f t="shared" si="0"/>
        <v>13786734</v>
      </c>
      <c r="J32" s="31">
        <f t="shared" si="0"/>
        <v>65970113</v>
      </c>
      <c r="K32" s="31">
        <f t="shared" si="0"/>
        <v>13893757</v>
      </c>
      <c r="L32" s="31">
        <f t="shared" si="0"/>
        <v>13713598</v>
      </c>
      <c r="M32" s="31">
        <f t="shared" si="0"/>
        <v>13703202</v>
      </c>
      <c r="N32" s="31">
        <f t="shared" si="0"/>
        <v>41310557</v>
      </c>
      <c r="O32" s="31">
        <f t="shared" si="0"/>
        <v>32819464</v>
      </c>
      <c r="P32" s="31">
        <f t="shared" si="0"/>
        <v>13720590</v>
      </c>
      <c r="Q32" s="31">
        <f t="shared" si="0"/>
        <v>9957425</v>
      </c>
      <c r="R32" s="31">
        <f t="shared" si="0"/>
        <v>56497479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163778149</v>
      </c>
      <c r="X32" s="31">
        <f t="shared" si="0"/>
        <v>199083800</v>
      </c>
      <c r="Y32" s="31">
        <f t="shared" si="0"/>
        <v>-35305651</v>
      </c>
      <c r="Z32" s="32">
        <f>+IF(X32&lt;&gt;0,+(Y32/X32)*100,0)</f>
        <v>-17.734065252923642</v>
      </c>
      <c r="AA32" s="29">
        <f>SUM(AA6:AA31)</f>
        <v>212659790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45500590</v>
      </c>
      <c r="F34" s="22">
        <v>43562830</v>
      </c>
      <c r="G34" s="22">
        <v>2302260</v>
      </c>
      <c r="H34" s="22">
        <v>4021381</v>
      </c>
      <c r="I34" s="22">
        <v>3365937</v>
      </c>
      <c r="J34" s="22">
        <v>9689578</v>
      </c>
      <c r="K34" s="22">
        <v>3362350</v>
      </c>
      <c r="L34" s="22">
        <v>5073175</v>
      </c>
      <c r="M34" s="22">
        <v>3296927</v>
      </c>
      <c r="N34" s="22">
        <v>11732452</v>
      </c>
      <c r="O34" s="22">
        <v>3654389</v>
      </c>
      <c r="P34" s="22">
        <v>3299662</v>
      </c>
      <c r="Q34" s="22">
        <v>2963125</v>
      </c>
      <c r="R34" s="22">
        <v>9917176</v>
      </c>
      <c r="S34" s="22"/>
      <c r="T34" s="22"/>
      <c r="U34" s="22"/>
      <c r="V34" s="22"/>
      <c r="W34" s="22">
        <v>31339206</v>
      </c>
      <c r="X34" s="22">
        <v>40370558</v>
      </c>
      <c r="Y34" s="22">
        <v>-9031352</v>
      </c>
      <c r="Z34" s="23">
        <v>-22.371134924615113</v>
      </c>
      <c r="AA34" s="20">
        <v>43562830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16396430</v>
      </c>
      <c r="F37" s="22">
        <v>18699000</v>
      </c>
      <c r="G37" s="22">
        <v>705781</v>
      </c>
      <c r="H37" s="22">
        <v>1613599</v>
      </c>
      <c r="I37" s="22">
        <v>758581</v>
      </c>
      <c r="J37" s="22">
        <v>3077961</v>
      </c>
      <c r="K37" s="22">
        <v>847547</v>
      </c>
      <c r="L37" s="22">
        <v>764714</v>
      </c>
      <c r="M37" s="22">
        <v>2027840</v>
      </c>
      <c r="N37" s="22">
        <v>3640101</v>
      </c>
      <c r="O37" s="22">
        <v>1310059</v>
      </c>
      <c r="P37" s="22">
        <v>797073</v>
      </c>
      <c r="Q37" s="22">
        <v>408364</v>
      </c>
      <c r="R37" s="22">
        <v>2515496</v>
      </c>
      <c r="S37" s="22"/>
      <c r="T37" s="22"/>
      <c r="U37" s="22"/>
      <c r="V37" s="22"/>
      <c r="W37" s="22">
        <v>9233558</v>
      </c>
      <c r="X37" s="22">
        <v>14495891</v>
      </c>
      <c r="Y37" s="22">
        <v>-5262333</v>
      </c>
      <c r="Z37" s="23">
        <v>-36.302239027597544</v>
      </c>
      <c r="AA37" s="20">
        <v>18699000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3612617</v>
      </c>
      <c r="F38" s="22">
        <v>1612617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1612617</v>
      </c>
      <c r="Y38" s="22">
        <v>-1612617</v>
      </c>
      <c r="Z38" s="23">
        <v>-100</v>
      </c>
      <c r="AA38" s="20">
        <v>1612617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3841190</v>
      </c>
      <c r="F39" s="22">
        <v>3841190</v>
      </c>
      <c r="G39" s="22">
        <v>320101</v>
      </c>
      <c r="H39" s="22">
        <v>320101</v>
      </c>
      <c r="I39" s="22">
        <v>320101</v>
      </c>
      <c r="J39" s="22">
        <v>960303</v>
      </c>
      <c r="K39" s="22">
        <v>320101</v>
      </c>
      <c r="L39" s="22">
        <v>320101</v>
      </c>
      <c r="M39" s="22">
        <v>320101</v>
      </c>
      <c r="N39" s="22">
        <v>960303</v>
      </c>
      <c r="O39" s="22">
        <v>320101</v>
      </c>
      <c r="P39" s="22">
        <v>320101</v>
      </c>
      <c r="Q39" s="22">
        <v>320101</v>
      </c>
      <c r="R39" s="22">
        <v>960303</v>
      </c>
      <c r="S39" s="22"/>
      <c r="T39" s="22"/>
      <c r="U39" s="22"/>
      <c r="V39" s="22"/>
      <c r="W39" s="22">
        <v>2880909</v>
      </c>
      <c r="X39" s="22">
        <v>2880900</v>
      </c>
      <c r="Y39" s="22">
        <v>9</v>
      </c>
      <c r="Z39" s="23"/>
      <c r="AA39" s="20">
        <v>3841190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1035000</v>
      </c>
      <c r="F40" s="22">
        <v>1035000</v>
      </c>
      <c r="G40" s="22"/>
      <c r="H40" s="22"/>
      <c r="I40" s="22"/>
      <c r="J40" s="22"/>
      <c r="K40" s="22"/>
      <c r="L40" s="22"/>
      <c r="M40" s="22">
        <v>293466</v>
      </c>
      <c r="N40" s="22">
        <v>293466</v>
      </c>
      <c r="O40" s="22"/>
      <c r="P40" s="22"/>
      <c r="Q40" s="22"/>
      <c r="R40" s="22"/>
      <c r="S40" s="22"/>
      <c r="T40" s="22"/>
      <c r="U40" s="22"/>
      <c r="V40" s="22"/>
      <c r="W40" s="22">
        <v>293466</v>
      </c>
      <c r="X40" s="22">
        <v>776700</v>
      </c>
      <c r="Y40" s="22">
        <v>-483234</v>
      </c>
      <c r="Z40" s="23">
        <v>-62.216299729625334</v>
      </c>
      <c r="AA40" s="20">
        <v>1035000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27359682</v>
      </c>
      <c r="F41" s="22">
        <v>37744222</v>
      </c>
      <c r="G41" s="22">
        <v>276112</v>
      </c>
      <c r="H41" s="22">
        <v>3137739</v>
      </c>
      <c r="I41" s="22">
        <v>4172273</v>
      </c>
      <c r="J41" s="22">
        <v>7586124</v>
      </c>
      <c r="K41" s="22">
        <v>1955781</v>
      </c>
      <c r="L41" s="22">
        <v>2776856</v>
      </c>
      <c r="M41" s="22">
        <v>2907275</v>
      </c>
      <c r="N41" s="22">
        <v>7639912</v>
      </c>
      <c r="O41" s="22">
        <v>6410006</v>
      </c>
      <c r="P41" s="22">
        <v>2573323</v>
      </c>
      <c r="Q41" s="22">
        <v>3485013</v>
      </c>
      <c r="R41" s="22">
        <v>12468342</v>
      </c>
      <c r="S41" s="22"/>
      <c r="T41" s="22"/>
      <c r="U41" s="22"/>
      <c r="V41" s="22"/>
      <c r="W41" s="22">
        <v>27694378</v>
      </c>
      <c r="X41" s="22">
        <v>29296601</v>
      </c>
      <c r="Y41" s="22">
        <v>-1602223</v>
      </c>
      <c r="Z41" s="23">
        <v>-5.4689723220792752</v>
      </c>
      <c r="AA41" s="20">
        <v>37744222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333066</v>
      </c>
      <c r="F43" s="22">
        <v>2333066</v>
      </c>
      <c r="G43" s="22">
        <v>645883</v>
      </c>
      <c r="H43" s="22">
        <v>1132614</v>
      </c>
      <c r="I43" s="22">
        <v>1367136</v>
      </c>
      <c r="J43" s="22">
        <v>3145633</v>
      </c>
      <c r="K43" s="22">
        <v>809743</v>
      </c>
      <c r="L43" s="22">
        <v>1635215</v>
      </c>
      <c r="M43" s="22">
        <v>684960</v>
      </c>
      <c r="N43" s="22">
        <v>3129918</v>
      </c>
      <c r="O43" s="22">
        <v>323609</v>
      </c>
      <c r="P43" s="22">
        <v>675589</v>
      </c>
      <c r="Q43" s="22">
        <v>624552</v>
      </c>
      <c r="R43" s="22">
        <v>1623750</v>
      </c>
      <c r="S43" s="22"/>
      <c r="T43" s="22"/>
      <c r="U43" s="22"/>
      <c r="V43" s="22"/>
      <c r="W43" s="22">
        <v>7899301</v>
      </c>
      <c r="X43" s="22">
        <v>2333066</v>
      </c>
      <c r="Y43" s="22">
        <v>5566235</v>
      </c>
      <c r="Z43" s="23">
        <v>238.58026305299549</v>
      </c>
      <c r="AA43" s="20">
        <v>2333066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21427599</v>
      </c>
      <c r="F44" s="22">
        <v>21039269</v>
      </c>
      <c r="G44" s="22">
        <v>937</v>
      </c>
      <c r="H44" s="22">
        <v>951278</v>
      </c>
      <c r="I44" s="22">
        <v>661817</v>
      </c>
      <c r="J44" s="22">
        <v>1614032</v>
      </c>
      <c r="K44" s="22">
        <v>2604190</v>
      </c>
      <c r="L44" s="22">
        <v>1881624</v>
      </c>
      <c r="M44" s="22">
        <v>1177173</v>
      </c>
      <c r="N44" s="22">
        <v>5662987</v>
      </c>
      <c r="O44" s="22">
        <v>2678969</v>
      </c>
      <c r="P44" s="22">
        <v>3389149</v>
      </c>
      <c r="Q44" s="22">
        <v>3105140</v>
      </c>
      <c r="R44" s="22">
        <v>9173258</v>
      </c>
      <c r="S44" s="22"/>
      <c r="T44" s="22"/>
      <c r="U44" s="22"/>
      <c r="V44" s="22"/>
      <c r="W44" s="22">
        <v>16450277</v>
      </c>
      <c r="X44" s="22">
        <v>15954253</v>
      </c>
      <c r="Y44" s="22">
        <v>496024</v>
      </c>
      <c r="Z44" s="23">
        <v>3.1090393263789911</v>
      </c>
      <c r="AA44" s="20">
        <v>21039269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119506174</v>
      </c>
      <c r="F47" s="31">
        <f t="shared" si="1"/>
        <v>129867194</v>
      </c>
      <c r="G47" s="31">
        <f t="shared" si="1"/>
        <v>4251074</v>
      </c>
      <c r="H47" s="31">
        <f t="shared" si="1"/>
        <v>11176712</v>
      </c>
      <c r="I47" s="31">
        <f t="shared" si="1"/>
        <v>10645845</v>
      </c>
      <c r="J47" s="31">
        <f t="shared" si="1"/>
        <v>26073631</v>
      </c>
      <c r="K47" s="31">
        <f t="shared" si="1"/>
        <v>9899712</v>
      </c>
      <c r="L47" s="31">
        <f t="shared" si="1"/>
        <v>12451685</v>
      </c>
      <c r="M47" s="31">
        <f t="shared" si="1"/>
        <v>10707742</v>
      </c>
      <c r="N47" s="31">
        <f t="shared" si="1"/>
        <v>33059139</v>
      </c>
      <c r="O47" s="31">
        <f t="shared" si="1"/>
        <v>14697133</v>
      </c>
      <c r="P47" s="31">
        <f t="shared" si="1"/>
        <v>11054897</v>
      </c>
      <c r="Q47" s="31">
        <f t="shared" si="1"/>
        <v>10906295</v>
      </c>
      <c r="R47" s="31">
        <f t="shared" si="1"/>
        <v>36658325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95791095</v>
      </c>
      <c r="X47" s="31">
        <f t="shared" si="1"/>
        <v>107720586</v>
      </c>
      <c r="Y47" s="31">
        <f t="shared" si="1"/>
        <v>-11929491</v>
      </c>
      <c r="Z47" s="32">
        <f>+IF(X47&lt;&gt;0,+(Y47/X47)*100,0)</f>
        <v>-11.074476516494256</v>
      </c>
      <c r="AA47" s="29">
        <f>SUM(AA34:AA46)</f>
        <v>129867194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91484066</v>
      </c>
      <c r="F48" s="41">
        <f t="shared" si="2"/>
        <v>82792596</v>
      </c>
      <c r="G48" s="41">
        <f t="shared" si="2"/>
        <v>9612099</v>
      </c>
      <c r="H48" s="41">
        <f t="shared" si="2"/>
        <v>27143494</v>
      </c>
      <c r="I48" s="41">
        <f t="shared" si="2"/>
        <v>3140889</v>
      </c>
      <c r="J48" s="41">
        <f t="shared" si="2"/>
        <v>39896482</v>
      </c>
      <c r="K48" s="41">
        <f t="shared" si="2"/>
        <v>3994045</v>
      </c>
      <c r="L48" s="41">
        <f t="shared" si="2"/>
        <v>1261913</v>
      </c>
      <c r="M48" s="41">
        <f t="shared" si="2"/>
        <v>2995460</v>
      </c>
      <c r="N48" s="41">
        <f t="shared" si="2"/>
        <v>8251418</v>
      </c>
      <c r="O48" s="41">
        <f t="shared" si="2"/>
        <v>18122331</v>
      </c>
      <c r="P48" s="41">
        <f t="shared" si="2"/>
        <v>2665693</v>
      </c>
      <c r="Q48" s="41">
        <f t="shared" si="2"/>
        <v>-948870</v>
      </c>
      <c r="R48" s="41">
        <f t="shared" si="2"/>
        <v>19839154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67987054</v>
      </c>
      <c r="X48" s="41">
        <f t="shared" si="2"/>
        <v>91363214</v>
      </c>
      <c r="Y48" s="41">
        <f t="shared" si="2"/>
        <v>-23376160</v>
      </c>
      <c r="Z48" s="42">
        <f>+IF(X48&lt;&gt;0,+(Y48/X48)*100,0)</f>
        <v>-25.585965047157821</v>
      </c>
      <c r="AA48" s="39">
        <f>+AA32-AA47</f>
        <v>82792596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9775000</v>
      </c>
      <c r="F49" s="22">
        <v>9555858</v>
      </c>
      <c r="G49" s="22"/>
      <c r="H49" s="22"/>
      <c r="I49" s="22"/>
      <c r="J49" s="22"/>
      <c r="K49" s="22">
        <v>1510006</v>
      </c>
      <c r="L49" s="22">
        <v>3059977</v>
      </c>
      <c r="M49" s="22">
        <v>4779218</v>
      </c>
      <c r="N49" s="22">
        <v>9349201</v>
      </c>
      <c r="O49" s="22">
        <v>28135</v>
      </c>
      <c r="P49" s="22">
        <v>2673</v>
      </c>
      <c r="Q49" s="22"/>
      <c r="R49" s="22">
        <v>30808</v>
      </c>
      <c r="S49" s="22"/>
      <c r="T49" s="22"/>
      <c r="U49" s="22"/>
      <c r="V49" s="22"/>
      <c r="W49" s="22">
        <v>9380009</v>
      </c>
      <c r="X49" s="22">
        <v>7166889</v>
      </c>
      <c r="Y49" s="22">
        <v>2213120</v>
      </c>
      <c r="Z49" s="23">
        <v>30.879786194539914</v>
      </c>
      <c r="AA49" s="20">
        <v>9555858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101259066</v>
      </c>
      <c r="F51" s="50">
        <f t="shared" si="3"/>
        <v>92348454</v>
      </c>
      <c r="G51" s="50">
        <f t="shared" si="3"/>
        <v>9612099</v>
      </c>
      <c r="H51" s="50">
        <f t="shared" si="3"/>
        <v>27143494</v>
      </c>
      <c r="I51" s="50">
        <f t="shared" si="3"/>
        <v>3140889</v>
      </c>
      <c r="J51" s="50">
        <f t="shared" si="3"/>
        <v>39896482</v>
      </c>
      <c r="K51" s="50">
        <f t="shared" si="3"/>
        <v>5504051</v>
      </c>
      <c r="L51" s="50">
        <f t="shared" si="3"/>
        <v>4321890</v>
      </c>
      <c r="M51" s="50">
        <f t="shared" si="3"/>
        <v>7774678</v>
      </c>
      <c r="N51" s="50">
        <f t="shared" si="3"/>
        <v>17600619</v>
      </c>
      <c r="O51" s="50">
        <f t="shared" si="3"/>
        <v>18150466</v>
      </c>
      <c r="P51" s="50">
        <f t="shared" si="3"/>
        <v>2668366</v>
      </c>
      <c r="Q51" s="50">
        <f t="shared" si="3"/>
        <v>-948870</v>
      </c>
      <c r="R51" s="50">
        <f t="shared" si="3"/>
        <v>19869962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77367063</v>
      </c>
      <c r="X51" s="50">
        <f t="shared" si="3"/>
        <v>98530103</v>
      </c>
      <c r="Y51" s="50">
        <f t="shared" si="3"/>
        <v>-21163040</v>
      </c>
      <c r="Z51" s="51">
        <f>+IF(X51&lt;&gt;0,+(Y51/X51)*100,0)</f>
        <v>-21.478755583966048</v>
      </c>
      <c r="AA51" s="48">
        <f>SUM(AA48:AA50)</f>
        <v>92348454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101259066</v>
      </c>
      <c r="F53" s="56">
        <f t="shared" si="4"/>
        <v>92348454</v>
      </c>
      <c r="G53" s="56">
        <f t="shared" si="4"/>
        <v>9612099</v>
      </c>
      <c r="H53" s="56">
        <f t="shared" si="4"/>
        <v>27143494</v>
      </c>
      <c r="I53" s="56">
        <f t="shared" si="4"/>
        <v>3140889</v>
      </c>
      <c r="J53" s="56">
        <f t="shared" si="4"/>
        <v>39896482</v>
      </c>
      <c r="K53" s="56">
        <f t="shared" si="4"/>
        <v>5504051</v>
      </c>
      <c r="L53" s="56">
        <f t="shared" si="4"/>
        <v>4321890</v>
      </c>
      <c r="M53" s="56">
        <f t="shared" si="4"/>
        <v>7774678</v>
      </c>
      <c r="N53" s="56">
        <f t="shared" si="4"/>
        <v>17600619</v>
      </c>
      <c r="O53" s="56">
        <f t="shared" si="4"/>
        <v>18150466</v>
      </c>
      <c r="P53" s="56">
        <f t="shared" si="4"/>
        <v>2668366</v>
      </c>
      <c r="Q53" s="56">
        <f t="shared" si="4"/>
        <v>-948870</v>
      </c>
      <c r="R53" s="56">
        <f t="shared" si="4"/>
        <v>19869962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77367063</v>
      </c>
      <c r="X53" s="56">
        <f t="shared" si="4"/>
        <v>98530103</v>
      </c>
      <c r="Y53" s="56">
        <f t="shared" si="4"/>
        <v>-21163040</v>
      </c>
      <c r="Z53" s="57">
        <f>+IF(X53&lt;&gt;0,+(Y53/X53)*100,0)</f>
        <v>-21.478755583966048</v>
      </c>
      <c r="AA53" s="54">
        <f>+AA51-AA52</f>
        <v>92348454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101259066</v>
      </c>
      <c r="F56" s="50">
        <f t="shared" si="5"/>
        <v>92348454</v>
      </c>
      <c r="G56" s="50">
        <f t="shared" si="5"/>
        <v>9612099</v>
      </c>
      <c r="H56" s="50">
        <f t="shared" si="5"/>
        <v>27143494</v>
      </c>
      <c r="I56" s="50">
        <f t="shared" si="5"/>
        <v>3140889</v>
      </c>
      <c r="J56" s="50">
        <f t="shared" si="5"/>
        <v>39896482</v>
      </c>
      <c r="K56" s="50">
        <f t="shared" si="5"/>
        <v>5504051</v>
      </c>
      <c r="L56" s="50">
        <f t="shared" si="5"/>
        <v>4321890</v>
      </c>
      <c r="M56" s="50">
        <f t="shared" si="5"/>
        <v>7774678</v>
      </c>
      <c r="N56" s="50">
        <f t="shared" si="5"/>
        <v>17600619</v>
      </c>
      <c r="O56" s="50">
        <f t="shared" si="5"/>
        <v>18150466</v>
      </c>
      <c r="P56" s="50">
        <f t="shared" si="5"/>
        <v>2668366</v>
      </c>
      <c r="Q56" s="50">
        <f t="shared" si="5"/>
        <v>-948870</v>
      </c>
      <c r="R56" s="50">
        <f t="shared" si="5"/>
        <v>19869962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77367063</v>
      </c>
      <c r="X56" s="50">
        <f t="shared" si="5"/>
        <v>98530103</v>
      </c>
      <c r="Y56" s="50">
        <f t="shared" si="5"/>
        <v>-21163040</v>
      </c>
      <c r="Z56" s="51">
        <f>+IF(X56&lt;&gt;0,+(Y56/X56)*100,0)</f>
        <v>-21.478755583966048</v>
      </c>
      <c r="AA56" s="48">
        <f>SUM(AA53:AA55)</f>
        <v>92348454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101259066</v>
      </c>
      <c r="F59" s="67">
        <f t="shared" si="6"/>
        <v>92348454</v>
      </c>
      <c r="G59" s="67">
        <f t="shared" si="6"/>
        <v>9612099</v>
      </c>
      <c r="H59" s="67">
        <f t="shared" si="6"/>
        <v>27143494</v>
      </c>
      <c r="I59" s="67">
        <f t="shared" si="6"/>
        <v>3140889</v>
      </c>
      <c r="J59" s="67">
        <f t="shared" si="6"/>
        <v>39896482</v>
      </c>
      <c r="K59" s="67">
        <f t="shared" si="6"/>
        <v>5504051</v>
      </c>
      <c r="L59" s="67">
        <f t="shared" si="6"/>
        <v>4321890</v>
      </c>
      <c r="M59" s="67">
        <f t="shared" si="6"/>
        <v>7774678</v>
      </c>
      <c r="N59" s="67">
        <f t="shared" si="6"/>
        <v>17600619</v>
      </c>
      <c r="O59" s="67">
        <f t="shared" si="6"/>
        <v>18150466</v>
      </c>
      <c r="P59" s="67">
        <f t="shared" si="6"/>
        <v>2668366</v>
      </c>
      <c r="Q59" s="67">
        <f t="shared" si="6"/>
        <v>-948870</v>
      </c>
      <c r="R59" s="67">
        <f t="shared" si="6"/>
        <v>19869962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77367063</v>
      </c>
      <c r="X59" s="67">
        <f t="shared" si="6"/>
        <v>98530103</v>
      </c>
      <c r="Y59" s="67">
        <f t="shared" si="6"/>
        <v>-21163040</v>
      </c>
      <c r="Z59" s="68">
        <f>+IF(X59&lt;&gt;0,+(Y59/X59)*100,0)</f>
        <v>-21.478755583966048</v>
      </c>
      <c r="AA59" s="65">
        <f>SUM(AA56:AA58)</f>
        <v>92348454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25733164</v>
      </c>
      <c r="D9" s="20"/>
      <c r="E9" s="21">
        <v>34402800</v>
      </c>
      <c r="F9" s="22">
        <v>35352700</v>
      </c>
      <c r="G9" s="22">
        <v>40622958</v>
      </c>
      <c r="H9" s="22">
        <v>-477390</v>
      </c>
      <c r="I9" s="22">
        <v>-463508</v>
      </c>
      <c r="J9" s="22">
        <v>39682060</v>
      </c>
      <c r="K9" s="22">
        <v>-207929</v>
      </c>
      <c r="L9" s="22">
        <v>970275</v>
      </c>
      <c r="M9" s="22">
        <v>42193</v>
      </c>
      <c r="N9" s="22">
        <v>804539</v>
      </c>
      <c r="O9" s="22">
        <v>-45907</v>
      </c>
      <c r="P9" s="22">
        <v>-74553</v>
      </c>
      <c r="Q9" s="22">
        <v>1280096</v>
      </c>
      <c r="R9" s="22">
        <v>1159636</v>
      </c>
      <c r="S9" s="22"/>
      <c r="T9" s="22"/>
      <c r="U9" s="22"/>
      <c r="V9" s="22"/>
      <c r="W9" s="22">
        <v>41646235</v>
      </c>
      <c r="X9" s="22">
        <v>38408200</v>
      </c>
      <c r="Y9" s="22">
        <v>3238035</v>
      </c>
      <c r="Z9" s="23">
        <v>8.4305825318551761</v>
      </c>
      <c r="AA9" s="20">
        <v>35352700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785575</v>
      </c>
      <c r="D13" s="20"/>
      <c r="E13" s="21">
        <v>798900</v>
      </c>
      <c r="F13" s="22">
        <v>798900</v>
      </c>
      <c r="G13" s="22">
        <v>67123</v>
      </c>
      <c r="H13" s="22">
        <v>71915</v>
      </c>
      <c r="I13" s="22">
        <v>73492</v>
      </c>
      <c r="J13" s="22">
        <v>212530</v>
      </c>
      <c r="K13" s="22">
        <v>80159</v>
      </c>
      <c r="L13" s="22">
        <v>80546</v>
      </c>
      <c r="M13" s="22">
        <v>83742</v>
      </c>
      <c r="N13" s="22">
        <v>244447</v>
      </c>
      <c r="O13" s="22">
        <v>87163</v>
      </c>
      <c r="P13" s="22">
        <v>90351</v>
      </c>
      <c r="Q13" s="22">
        <v>91834</v>
      </c>
      <c r="R13" s="22">
        <v>269348</v>
      </c>
      <c r="S13" s="22"/>
      <c r="T13" s="22"/>
      <c r="U13" s="22"/>
      <c r="V13" s="22"/>
      <c r="W13" s="22">
        <v>726325</v>
      </c>
      <c r="X13" s="22">
        <v>646100</v>
      </c>
      <c r="Y13" s="22">
        <v>80225</v>
      </c>
      <c r="Z13" s="23">
        <v>12.416808543569106</v>
      </c>
      <c r="AA13" s="20">
        <v>798900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8874300</v>
      </c>
      <c r="D25" s="20"/>
      <c r="E25" s="21">
        <v>9643400</v>
      </c>
      <c r="F25" s="22">
        <v>9643400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3857400</v>
      </c>
      <c r="Y25" s="22">
        <v>-3857400</v>
      </c>
      <c r="Z25" s="23">
        <v>-100</v>
      </c>
      <c r="AA25" s="20">
        <v>9643400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35393039</v>
      </c>
      <c r="D32" s="29">
        <f t="shared" ref="D32:Y32" si="0">SUM(D6:D31)</f>
        <v>0</v>
      </c>
      <c r="E32" s="30">
        <f t="shared" si="0"/>
        <v>44845100</v>
      </c>
      <c r="F32" s="31">
        <f t="shared" si="0"/>
        <v>45795000</v>
      </c>
      <c r="G32" s="31">
        <f t="shared" si="0"/>
        <v>40690081</v>
      </c>
      <c r="H32" s="31">
        <f t="shared" si="0"/>
        <v>-405475</v>
      </c>
      <c r="I32" s="31">
        <f t="shared" si="0"/>
        <v>-390016</v>
      </c>
      <c r="J32" s="31">
        <f t="shared" si="0"/>
        <v>39894590</v>
      </c>
      <c r="K32" s="31">
        <f t="shared" si="0"/>
        <v>-127770</v>
      </c>
      <c r="L32" s="31">
        <f t="shared" si="0"/>
        <v>1050821</v>
      </c>
      <c r="M32" s="31">
        <f t="shared" si="0"/>
        <v>125935</v>
      </c>
      <c r="N32" s="31">
        <f t="shared" si="0"/>
        <v>1048986</v>
      </c>
      <c r="O32" s="31">
        <f t="shared" si="0"/>
        <v>41256</v>
      </c>
      <c r="P32" s="31">
        <f t="shared" si="0"/>
        <v>15798</v>
      </c>
      <c r="Q32" s="31">
        <f t="shared" si="0"/>
        <v>1371930</v>
      </c>
      <c r="R32" s="31">
        <f t="shared" si="0"/>
        <v>1428984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42372560</v>
      </c>
      <c r="X32" s="31">
        <f t="shared" si="0"/>
        <v>42911700</v>
      </c>
      <c r="Y32" s="31">
        <f t="shared" si="0"/>
        <v>-539140</v>
      </c>
      <c r="Z32" s="32">
        <f>+IF(X32&lt;&gt;0,+(Y32/X32)*100,0)</f>
        <v>-1.2563939438428213</v>
      </c>
      <c r="AA32" s="29">
        <f>SUM(AA6:AA31)</f>
        <v>45795000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17294133</v>
      </c>
      <c r="D34" s="20"/>
      <c r="E34" s="21">
        <v>21143200</v>
      </c>
      <c r="F34" s="22">
        <v>21101000</v>
      </c>
      <c r="G34" s="22">
        <v>1284153</v>
      </c>
      <c r="H34" s="22">
        <v>1523588</v>
      </c>
      <c r="I34" s="22">
        <v>1551127</v>
      </c>
      <c r="J34" s="22">
        <v>4358868</v>
      </c>
      <c r="K34" s="22">
        <v>1416901</v>
      </c>
      <c r="L34" s="22">
        <v>2465093</v>
      </c>
      <c r="M34" s="22">
        <v>1535220</v>
      </c>
      <c r="N34" s="22">
        <v>5417214</v>
      </c>
      <c r="O34" s="22">
        <v>1511782</v>
      </c>
      <c r="P34" s="22">
        <v>1476718</v>
      </c>
      <c r="Q34" s="22">
        <v>1442579</v>
      </c>
      <c r="R34" s="22">
        <v>4431079</v>
      </c>
      <c r="S34" s="22"/>
      <c r="T34" s="22"/>
      <c r="U34" s="22"/>
      <c r="V34" s="22"/>
      <c r="W34" s="22">
        <v>14207161</v>
      </c>
      <c r="X34" s="22">
        <v>15360900</v>
      </c>
      <c r="Y34" s="22">
        <v>-1153739</v>
      </c>
      <c r="Z34" s="23">
        <v>-7.5108815238690436</v>
      </c>
      <c r="AA34" s="20">
        <v>21101000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2464824</v>
      </c>
      <c r="D37" s="20"/>
      <c r="E37" s="21">
        <v>2250000</v>
      </c>
      <c r="F37" s="22">
        <v>2180000</v>
      </c>
      <c r="G37" s="22">
        <v>18528</v>
      </c>
      <c r="H37" s="22">
        <v>75179</v>
      </c>
      <c r="I37" s="22">
        <v>503918</v>
      </c>
      <c r="J37" s="22">
        <v>597625</v>
      </c>
      <c r="K37" s="22">
        <v>105670</v>
      </c>
      <c r="L37" s="22">
        <v>301966</v>
      </c>
      <c r="M37" s="22">
        <v>60194</v>
      </c>
      <c r="N37" s="22">
        <v>467830</v>
      </c>
      <c r="O37" s="22">
        <v>76812</v>
      </c>
      <c r="P37" s="22">
        <v>235484</v>
      </c>
      <c r="Q37" s="22">
        <v>21693</v>
      </c>
      <c r="R37" s="22">
        <v>333989</v>
      </c>
      <c r="S37" s="22"/>
      <c r="T37" s="22"/>
      <c r="U37" s="22"/>
      <c r="V37" s="22"/>
      <c r="W37" s="22">
        <v>1399444</v>
      </c>
      <c r="X37" s="22">
        <v>1409500</v>
      </c>
      <c r="Y37" s="22">
        <v>-10056</v>
      </c>
      <c r="Z37" s="23">
        <v>-0.71344448385952464</v>
      </c>
      <c r="AA37" s="20">
        <v>2180000</v>
      </c>
    </row>
    <row r="38" spans="1:27" x14ac:dyDescent="0.25">
      <c r="A38" s="19" t="s">
        <v>64</v>
      </c>
      <c r="B38" s="15" t="s">
        <v>32</v>
      </c>
      <c r="C38" s="20">
        <v>-485527</v>
      </c>
      <c r="D38" s="20"/>
      <c r="E38" s="21">
        <v>-234500</v>
      </c>
      <c r="F38" s="22">
        <v>36700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14600</v>
      </c>
      <c r="Y38" s="22">
        <v>-14600</v>
      </c>
      <c r="Z38" s="23">
        <v>-100</v>
      </c>
      <c r="AA38" s="20">
        <v>36700</v>
      </c>
    </row>
    <row r="39" spans="1:27" x14ac:dyDescent="0.25">
      <c r="A39" s="19" t="s">
        <v>65</v>
      </c>
      <c r="B39" s="15" t="s">
        <v>32</v>
      </c>
      <c r="C39" s="20">
        <v>1427522</v>
      </c>
      <c r="D39" s="20"/>
      <c r="E39" s="21">
        <v>1636200</v>
      </c>
      <c r="F39" s="22">
        <v>1427500</v>
      </c>
      <c r="G39" s="22"/>
      <c r="H39" s="22"/>
      <c r="I39" s="22">
        <v>409050</v>
      </c>
      <c r="J39" s="22">
        <v>409050</v>
      </c>
      <c r="K39" s="22">
        <v>136350</v>
      </c>
      <c r="L39" s="22">
        <v>136350</v>
      </c>
      <c r="M39" s="22">
        <v>136350</v>
      </c>
      <c r="N39" s="22">
        <v>409050</v>
      </c>
      <c r="O39" s="22"/>
      <c r="P39" s="22"/>
      <c r="Q39" s="22">
        <v>304700</v>
      </c>
      <c r="R39" s="22">
        <v>304700</v>
      </c>
      <c r="S39" s="22"/>
      <c r="T39" s="22"/>
      <c r="U39" s="22"/>
      <c r="V39" s="22"/>
      <c r="W39" s="22">
        <v>1122800</v>
      </c>
      <c r="X39" s="22">
        <v>1062100</v>
      </c>
      <c r="Y39" s="22">
        <v>60700</v>
      </c>
      <c r="Z39" s="23">
        <v>5.7150927407965355</v>
      </c>
      <c r="AA39" s="20">
        <v>1427500</v>
      </c>
    </row>
    <row r="40" spans="1:27" x14ac:dyDescent="0.25">
      <c r="A40" s="19" t="s">
        <v>40</v>
      </c>
      <c r="B40" s="15" t="s">
        <v>32</v>
      </c>
      <c r="C40" s="20">
        <v>152436</v>
      </c>
      <c r="D40" s="20"/>
      <c r="E40" s="21">
        <v>350000</v>
      </c>
      <c r="F40" s="22">
        <v>110000</v>
      </c>
      <c r="G40" s="22">
        <v>108227</v>
      </c>
      <c r="H40" s="22"/>
      <c r="I40" s="22"/>
      <c r="J40" s="22">
        <v>108227</v>
      </c>
      <c r="K40" s="22">
        <v>-48630</v>
      </c>
      <c r="L40" s="22"/>
      <c r="M40" s="22"/>
      <c r="N40" s="22">
        <v>-48630</v>
      </c>
      <c r="O40" s="22">
        <v>668446</v>
      </c>
      <c r="P40" s="22">
        <v>915822</v>
      </c>
      <c r="Q40" s="22">
        <v>296140</v>
      </c>
      <c r="R40" s="22">
        <v>1880408</v>
      </c>
      <c r="S40" s="22"/>
      <c r="T40" s="22"/>
      <c r="U40" s="22"/>
      <c r="V40" s="22"/>
      <c r="W40" s="22">
        <v>1940005</v>
      </c>
      <c r="X40" s="22">
        <v>376200</v>
      </c>
      <c r="Y40" s="22">
        <v>1563805</v>
      </c>
      <c r="Z40" s="23">
        <v>415.68447634237106</v>
      </c>
      <c r="AA40" s="20">
        <v>110000</v>
      </c>
    </row>
    <row r="41" spans="1:27" x14ac:dyDescent="0.25">
      <c r="A41" s="19" t="s">
        <v>66</v>
      </c>
      <c r="B41" s="15" t="s">
        <v>32</v>
      </c>
      <c r="C41" s="20">
        <v>4616840</v>
      </c>
      <c r="D41" s="20"/>
      <c r="E41" s="21">
        <v>5779200</v>
      </c>
      <c r="F41" s="22">
        <v>5779200</v>
      </c>
      <c r="G41" s="22">
        <v>64417</v>
      </c>
      <c r="H41" s="22">
        <v>764307</v>
      </c>
      <c r="I41" s="22">
        <v>31828</v>
      </c>
      <c r="J41" s="22">
        <v>860552</v>
      </c>
      <c r="K41" s="22">
        <v>965204</v>
      </c>
      <c r="L41" s="22">
        <v>108096</v>
      </c>
      <c r="M41" s="22">
        <v>518962</v>
      </c>
      <c r="N41" s="22">
        <v>1592262</v>
      </c>
      <c r="O41" s="22">
        <v>785753</v>
      </c>
      <c r="P41" s="22">
        <v>380901</v>
      </c>
      <c r="Q41" s="22">
        <v>604908</v>
      </c>
      <c r="R41" s="22">
        <v>1771562</v>
      </c>
      <c r="S41" s="22"/>
      <c r="T41" s="22"/>
      <c r="U41" s="22"/>
      <c r="V41" s="22"/>
      <c r="W41" s="22">
        <v>4224376</v>
      </c>
      <c r="X41" s="22">
        <v>4254800</v>
      </c>
      <c r="Y41" s="22">
        <v>-30424</v>
      </c>
      <c r="Z41" s="23">
        <v>-0.71505123625082256</v>
      </c>
      <c r="AA41" s="20">
        <v>5779200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5007038</v>
      </c>
      <c r="D43" s="20"/>
      <c r="E43" s="21">
        <v>1870000</v>
      </c>
      <c r="F43" s="22">
        <v>2370000</v>
      </c>
      <c r="G43" s="22">
        <v>145694</v>
      </c>
      <c r="H43" s="22">
        <v>292760</v>
      </c>
      <c r="I43" s="22">
        <v>233726</v>
      </c>
      <c r="J43" s="22">
        <v>672180</v>
      </c>
      <c r="K43" s="22">
        <v>236605</v>
      </c>
      <c r="L43" s="22">
        <v>152040</v>
      </c>
      <c r="M43" s="22">
        <v>44169</v>
      </c>
      <c r="N43" s="22">
        <v>432814</v>
      </c>
      <c r="O43" s="22">
        <v>193385</v>
      </c>
      <c r="P43" s="22">
        <v>157002</v>
      </c>
      <c r="Q43" s="22">
        <v>249153</v>
      </c>
      <c r="R43" s="22">
        <v>599540</v>
      </c>
      <c r="S43" s="22"/>
      <c r="T43" s="22"/>
      <c r="U43" s="22"/>
      <c r="V43" s="22"/>
      <c r="W43" s="22">
        <v>1704534</v>
      </c>
      <c r="X43" s="22">
        <v>1704500</v>
      </c>
      <c r="Y43" s="22">
        <v>34</v>
      </c>
      <c r="Z43" s="23"/>
      <c r="AA43" s="20">
        <v>2370000</v>
      </c>
    </row>
    <row r="44" spans="1:27" x14ac:dyDescent="0.25">
      <c r="A44" s="19" t="s">
        <v>69</v>
      </c>
      <c r="B44" s="15" t="s">
        <v>32</v>
      </c>
      <c r="C44" s="20">
        <v>5194190</v>
      </c>
      <c r="D44" s="20"/>
      <c r="E44" s="21">
        <v>4028400</v>
      </c>
      <c r="F44" s="22">
        <v>5463100</v>
      </c>
      <c r="G44" s="22">
        <v>13696</v>
      </c>
      <c r="H44" s="22">
        <v>71607</v>
      </c>
      <c r="I44" s="22">
        <v>20016</v>
      </c>
      <c r="J44" s="22">
        <v>105319</v>
      </c>
      <c r="K44" s="22">
        <v>46295</v>
      </c>
      <c r="L44" s="22">
        <v>393058</v>
      </c>
      <c r="M44" s="22">
        <v>81164</v>
      </c>
      <c r="N44" s="22">
        <v>520517</v>
      </c>
      <c r="O44" s="22">
        <v>380084</v>
      </c>
      <c r="P44" s="22">
        <v>280314</v>
      </c>
      <c r="Q44" s="22">
        <v>225967</v>
      </c>
      <c r="R44" s="22">
        <v>886365</v>
      </c>
      <c r="S44" s="22"/>
      <c r="T44" s="22"/>
      <c r="U44" s="22"/>
      <c r="V44" s="22"/>
      <c r="W44" s="22">
        <v>1512201</v>
      </c>
      <c r="X44" s="22">
        <v>2712700</v>
      </c>
      <c r="Y44" s="22">
        <v>-1200499</v>
      </c>
      <c r="Z44" s="23">
        <v>-44.25476462564972</v>
      </c>
      <c r="AA44" s="20">
        <v>5463100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35671456</v>
      </c>
      <c r="D47" s="29">
        <f t="shared" ref="D47:Y47" si="1">SUM(D34:D46)</f>
        <v>0</v>
      </c>
      <c r="E47" s="30">
        <f t="shared" si="1"/>
        <v>36822500</v>
      </c>
      <c r="F47" s="31">
        <f t="shared" si="1"/>
        <v>38467500</v>
      </c>
      <c r="G47" s="31">
        <f t="shared" si="1"/>
        <v>1634715</v>
      </c>
      <c r="H47" s="31">
        <f t="shared" si="1"/>
        <v>2727441</v>
      </c>
      <c r="I47" s="31">
        <f t="shared" si="1"/>
        <v>2749665</v>
      </c>
      <c r="J47" s="31">
        <f t="shared" si="1"/>
        <v>7111821</v>
      </c>
      <c r="K47" s="31">
        <f t="shared" si="1"/>
        <v>2858395</v>
      </c>
      <c r="L47" s="31">
        <f t="shared" si="1"/>
        <v>3556603</v>
      </c>
      <c r="M47" s="31">
        <f t="shared" si="1"/>
        <v>2376059</v>
      </c>
      <c r="N47" s="31">
        <f t="shared" si="1"/>
        <v>8791057</v>
      </c>
      <c r="O47" s="31">
        <f t="shared" si="1"/>
        <v>3616262</v>
      </c>
      <c r="P47" s="31">
        <f t="shared" si="1"/>
        <v>3446241</v>
      </c>
      <c r="Q47" s="31">
        <f t="shared" si="1"/>
        <v>3145140</v>
      </c>
      <c r="R47" s="31">
        <f t="shared" si="1"/>
        <v>10207643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26110521</v>
      </c>
      <c r="X47" s="31">
        <f t="shared" si="1"/>
        <v>26895300</v>
      </c>
      <c r="Y47" s="31">
        <f t="shared" si="1"/>
        <v>-784779</v>
      </c>
      <c r="Z47" s="32">
        <f>+IF(X47&lt;&gt;0,+(Y47/X47)*100,0)</f>
        <v>-2.9179038716801822</v>
      </c>
      <c r="AA47" s="29">
        <f>SUM(AA34:AA46)</f>
        <v>38467500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-278417</v>
      </c>
      <c r="D48" s="39">
        <f t="shared" si="2"/>
        <v>0</v>
      </c>
      <c r="E48" s="40">
        <f t="shared" si="2"/>
        <v>8022600</v>
      </c>
      <c r="F48" s="41">
        <f t="shared" si="2"/>
        <v>7327500</v>
      </c>
      <c r="G48" s="41">
        <f t="shared" si="2"/>
        <v>39055366</v>
      </c>
      <c r="H48" s="41">
        <f t="shared" si="2"/>
        <v>-3132916</v>
      </c>
      <c r="I48" s="41">
        <f t="shared" si="2"/>
        <v>-3139681</v>
      </c>
      <c r="J48" s="41">
        <f t="shared" si="2"/>
        <v>32782769</v>
      </c>
      <c r="K48" s="41">
        <f t="shared" si="2"/>
        <v>-2986165</v>
      </c>
      <c r="L48" s="41">
        <f t="shared" si="2"/>
        <v>-2505782</v>
      </c>
      <c r="M48" s="41">
        <f t="shared" si="2"/>
        <v>-2250124</v>
      </c>
      <c r="N48" s="41">
        <f t="shared" si="2"/>
        <v>-7742071</v>
      </c>
      <c r="O48" s="41">
        <f t="shared" si="2"/>
        <v>-3575006</v>
      </c>
      <c r="P48" s="41">
        <f t="shared" si="2"/>
        <v>-3430443</v>
      </c>
      <c r="Q48" s="41">
        <f t="shared" si="2"/>
        <v>-1773210</v>
      </c>
      <c r="R48" s="41">
        <f t="shared" si="2"/>
        <v>-8778659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16262039</v>
      </c>
      <c r="X48" s="41">
        <f t="shared" si="2"/>
        <v>16016400</v>
      </c>
      <c r="Y48" s="41">
        <f t="shared" si="2"/>
        <v>245639</v>
      </c>
      <c r="Z48" s="42">
        <f>+IF(X48&lt;&gt;0,+(Y48/X48)*100,0)</f>
        <v>1.533671736470118</v>
      </c>
      <c r="AA48" s="39">
        <f>+AA32-AA47</f>
        <v>7327500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-278417</v>
      </c>
      <c r="D51" s="48">
        <f t="shared" si="3"/>
        <v>0</v>
      </c>
      <c r="E51" s="49">
        <f t="shared" si="3"/>
        <v>8022600</v>
      </c>
      <c r="F51" s="50">
        <f t="shared" si="3"/>
        <v>7327500</v>
      </c>
      <c r="G51" s="50">
        <f t="shared" si="3"/>
        <v>39055366</v>
      </c>
      <c r="H51" s="50">
        <f t="shared" si="3"/>
        <v>-3132916</v>
      </c>
      <c r="I51" s="50">
        <f t="shared" si="3"/>
        <v>-3139681</v>
      </c>
      <c r="J51" s="50">
        <f t="shared" si="3"/>
        <v>32782769</v>
      </c>
      <c r="K51" s="50">
        <f t="shared" si="3"/>
        <v>-2986165</v>
      </c>
      <c r="L51" s="50">
        <f t="shared" si="3"/>
        <v>-2505782</v>
      </c>
      <c r="M51" s="50">
        <f t="shared" si="3"/>
        <v>-2250124</v>
      </c>
      <c r="N51" s="50">
        <f t="shared" si="3"/>
        <v>-7742071</v>
      </c>
      <c r="O51" s="50">
        <f t="shared" si="3"/>
        <v>-3575006</v>
      </c>
      <c r="P51" s="50">
        <f t="shared" si="3"/>
        <v>-3430443</v>
      </c>
      <c r="Q51" s="50">
        <f t="shared" si="3"/>
        <v>-1773210</v>
      </c>
      <c r="R51" s="50">
        <f t="shared" si="3"/>
        <v>-8778659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16262039</v>
      </c>
      <c r="X51" s="50">
        <f t="shared" si="3"/>
        <v>16016400</v>
      </c>
      <c r="Y51" s="50">
        <f t="shared" si="3"/>
        <v>245639</v>
      </c>
      <c r="Z51" s="51">
        <f>+IF(X51&lt;&gt;0,+(Y51/X51)*100,0)</f>
        <v>1.533671736470118</v>
      </c>
      <c r="AA51" s="48">
        <f>SUM(AA48:AA50)</f>
        <v>7327500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-278417</v>
      </c>
      <c r="D53" s="54">
        <f>+D51-D52</f>
        <v>0</v>
      </c>
      <c r="E53" s="55">
        <f t="shared" si="4"/>
        <v>8022600</v>
      </c>
      <c r="F53" s="56">
        <f t="shared" si="4"/>
        <v>7327500</v>
      </c>
      <c r="G53" s="56">
        <f t="shared" si="4"/>
        <v>39055366</v>
      </c>
      <c r="H53" s="56">
        <f t="shared" si="4"/>
        <v>-3132916</v>
      </c>
      <c r="I53" s="56">
        <f t="shared" si="4"/>
        <v>-3139681</v>
      </c>
      <c r="J53" s="56">
        <f t="shared" si="4"/>
        <v>32782769</v>
      </c>
      <c r="K53" s="56">
        <f t="shared" si="4"/>
        <v>-2986165</v>
      </c>
      <c r="L53" s="56">
        <f t="shared" si="4"/>
        <v>-2505782</v>
      </c>
      <c r="M53" s="56">
        <f t="shared" si="4"/>
        <v>-2250124</v>
      </c>
      <c r="N53" s="56">
        <f t="shared" si="4"/>
        <v>-7742071</v>
      </c>
      <c r="O53" s="56">
        <f t="shared" si="4"/>
        <v>-3575006</v>
      </c>
      <c r="P53" s="56">
        <f t="shared" si="4"/>
        <v>-3430443</v>
      </c>
      <c r="Q53" s="56">
        <f t="shared" si="4"/>
        <v>-1773210</v>
      </c>
      <c r="R53" s="56">
        <f t="shared" si="4"/>
        <v>-8778659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16262039</v>
      </c>
      <c r="X53" s="56">
        <f t="shared" si="4"/>
        <v>16016400</v>
      </c>
      <c r="Y53" s="56">
        <f t="shared" si="4"/>
        <v>245639</v>
      </c>
      <c r="Z53" s="57">
        <f>+IF(X53&lt;&gt;0,+(Y53/X53)*100,0)</f>
        <v>1.533671736470118</v>
      </c>
      <c r="AA53" s="54">
        <f>+AA51-AA52</f>
        <v>7327500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-278417</v>
      </c>
      <c r="D56" s="48">
        <f>SUM(D53:D55)</f>
        <v>0</v>
      </c>
      <c r="E56" s="49">
        <f t="shared" si="5"/>
        <v>8022600</v>
      </c>
      <c r="F56" s="50">
        <f t="shared" si="5"/>
        <v>7327500</v>
      </c>
      <c r="G56" s="50">
        <f t="shared" si="5"/>
        <v>39055366</v>
      </c>
      <c r="H56" s="50">
        <f t="shared" si="5"/>
        <v>-3132916</v>
      </c>
      <c r="I56" s="50">
        <f t="shared" si="5"/>
        <v>-3139681</v>
      </c>
      <c r="J56" s="50">
        <f t="shared" si="5"/>
        <v>32782769</v>
      </c>
      <c r="K56" s="50">
        <f t="shared" si="5"/>
        <v>-2986165</v>
      </c>
      <c r="L56" s="50">
        <f t="shared" si="5"/>
        <v>-2505782</v>
      </c>
      <c r="M56" s="50">
        <f t="shared" si="5"/>
        <v>-2250124</v>
      </c>
      <c r="N56" s="50">
        <f t="shared" si="5"/>
        <v>-7742071</v>
      </c>
      <c r="O56" s="50">
        <f t="shared" si="5"/>
        <v>-3575006</v>
      </c>
      <c r="P56" s="50">
        <f t="shared" si="5"/>
        <v>-3430443</v>
      </c>
      <c r="Q56" s="50">
        <f t="shared" si="5"/>
        <v>-1773210</v>
      </c>
      <c r="R56" s="50">
        <f t="shared" si="5"/>
        <v>-8778659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16262039</v>
      </c>
      <c r="X56" s="50">
        <f t="shared" si="5"/>
        <v>16016400</v>
      </c>
      <c r="Y56" s="50">
        <f t="shared" si="5"/>
        <v>245639</v>
      </c>
      <c r="Z56" s="51">
        <f>+IF(X56&lt;&gt;0,+(Y56/X56)*100,0)</f>
        <v>1.533671736470118</v>
      </c>
      <c r="AA56" s="48">
        <f>SUM(AA53:AA55)</f>
        <v>7327500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-278417</v>
      </c>
      <c r="D59" s="65">
        <f>SUM(D56:D58)</f>
        <v>0</v>
      </c>
      <c r="E59" s="66">
        <f t="shared" si="6"/>
        <v>8022600</v>
      </c>
      <c r="F59" s="67">
        <f t="shared" si="6"/>
        <v>7327500</v>
      </c>
      <c r="G59" s="67">
        <f t="shared" si="6"/>
        <v>39055366</v>
      </c>
      <c r="H59" s="67">
        <f t="shared" si="6"/>
        <v>-3132916</v>
      </c>
      <c r="I59" s="67">
        <f t="shared" si="6"/>
        <v>-3139681</v>
      </c>
      <c r="J59" s="67">
        <f t="shared" si="6"/>
        <v>32782769</v>
      </c>
      <c r="K59" s="67">
        <f t="shared" si="6"/>
        <v>-2986165</v>
      </c>
      <c r="L59" s="67">
        <f t="shared" si="6"/>
        <v>-2505782</v>
      </c>
      <c r="M59" s="67">
        <f t="shared" si="6"/>
        <v>-2250124</v>
      </c>
      <c r="N59" s="67">
        <f t="shared" si="6"/>
        <v>-7742071</v>
      </c>
      <c r="O59" s="67">
        <f t="shared" si="6"/>
        <v>-3575006</v>
      </c>
      <c r="P59" s="67">
        <f t="shared" si="6"/>
        <v>-3430443</v>
      </c>
      <c r="Q59" s="67">
        <f t="shared" si="6"/>
        <v>-1773210</v>
      </c>
      <c r="R59" s="67">
        <f t="shared" si="6"/>
        <v>-8778659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16262039</v>
      </c>
      <c r="X59" s="67">
        <f t="shared" si="6"/>
        <v>16016400</v>
      </c>
      <c r="Y59" s="67">
        <f t="shared" si="6"/>
        <v>245639</v>
      </c>
      <c r="Z59" s="68">
        <f>+IF(X59&lt;&gt;0,+(Y59/X59)*100,0)</f>
        <v>1.533671736470118</v>
      </c>
      <c r="AA59" s="65">
        <f>SUM(AA56:AA58)</f>
        <v>7327500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45502003</v>
      </c>
      <c r="D9" s="20"/>
      <c r="E9" s="21">
        <v>58015997</v>
      </c>
      <c r="F9" s="22">
        <v>46783687</v>
      </c>
      <c r="G9" s="22">
        <v>4277614</v>
      </c>
      <c r="H9" s="22">
        <v>3984482</v>
      </c>
      <c r="I9" s="22">
        <v>3769978</v>
      </c>
      <c r="J9" s="22">
        <v>12032074</v>
      </c>
      <c r="K9" s="22">
        <v>3862280</v>
      </c>
      <c r="L9" s="22">
        <v>3894520</v>
      </c>
      <c r="M9" s="22">
        <v>3892700</v>
      </c>
      <c r="N9" s="22">
        <v>11649500</v>
      </c>
      <c r="O9" s="22">
        <v>4042108</v>
      </c>
      <c r="P9" s="22">
        <v>3604277</v>
      </c>
      <c r="Q9" s="22">
        <v>3579168</v>
      </c>
      <c r="R9" s="22">
        <v>11225553</v>
      </c>
      <c r="S9" s="22"/>
      <c r="T9" s="22"/>
      <c r="U9" s="22"/>
      <c r="V9" s="22"/>
      <c r="W9" s="22">
        <v>34907127</v>
      </c>
      <c r="X9" s="22">
        <v>35087760</v>
      </c>
      <c r="Y9" s="22">
        <v>-180633</v>
      </c>
      <c r="Z9" s="23">
        <v>-0.51480345282799467</v>
      </c>
      <c r="AA9" s="20">
        <v>46783687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3598356</v>
      </c>
      <c r="D13" s="20"/>
      <c r="E13" s="21">
        <v>3729255</v>
      </c>
      <c r="F13" s="22">
        <v>3729255</v>
      </c>
      <c r="G13" s="22">
        <v>363504</v>
      </c>
      <c r="H13" s="22">
        <v>376206</v>
      </c>
      <c r="I13" s="22">
        <v>324709</v>
      </c>
      <c r="J13" s="22">
        <v>1064419</v>
      </c>
      <c r="K13" s="22">
        <v>318283</v>
      </c>
      <c r="L13" s="22">
        <v>322553</v>
      </c>
      <c r="M13" s="22">
        <v>121989</v>
      </c>
      <c r="N13" s="22">
        <v>762825</v>
      </c>
      <c r="O13" s="22">
        <v>132641</v>
      </c>
      <c r="P13" s="22">
        <v>139707</v>
      </c>
      <c r="Q13" s="22">
        <v>144656</v>
      </c>
      <c r="R13" s="22">
        <v>417004</v>
      </c>
      <c r="S13" s="22"/>
      <c r="T13" s="22"/>
      <c r="U13" s="22"/>
      <c r="V13" s="22"/>
      <c r="W13" s="22">
        <v>2244248</v>
      </c>
      <c r="X13" s="22">
        <v>2796939</v>
      </c>
      <c r="Y13" s="22">
        <v>-552691</v>
      </c>
      <c r="Z13" s="23">
        <v>-19.760566819655345</v>
      </c>
      <c r="AA13" s="20">
        <v>3729255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35367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17016960</v>
      </c>
      <c r="F25" s="22">
        <v>17016960</v>
      </c>
      <c r="G25" s="22"/>
      <c r="H25" s="22"/>
      <c r="I25" s="22">
        <v>6770481</v>
      </c>
      <c r="J25" s="22">
        <v>6770481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6770481</v>
      </c>
      <c r="X25" s="22">
        <v>17016960</v>
      </c>
      <c r="Y25" s="22">
        <v>-10246479</v>
      </c>
      <c r="Z25" s="23">
        <v>-60.213334226559859</v>
      </c>
      <c r="AA25" s="20">
        <v>17016960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4479763</v>
      </c>
      <c r="F28" s="22">
        <v>3132196</v>
      </c>
      <c r="G28" s="22"/>
      <c r="H28" s="22"/>
      <c r="I28" s="22"/>
      <c r="J28" s="22"/>
      <c r="K28" s="22"/>
      <c r="L28" s="22"/>
      <c r="M28" s="22"/>
      <c r="N28" s="22"/>
      <c r="O28" s="22">
        <v>10388</v>
      </c>
      <c r="P28" s="22">
        <v>253944</v>
      </c>
      <c r="Q28" s="22">
        <v>265574</v>
      </c>
      <c r="R28" s="22">
        <v>529906</v>
      </c>
      <c r="S28" s="22"/>
      <c r="T28" s="22"/>
      <c r="U28" s="22"/>
      <c r="V28" s="22"/>
      <c r="W28" s="22">
        <v>529906</v>
      </c>
      <c r="X28" s="22">
        <v>2349144</v>
      </c>
      <c r="Y28" s="22">
        <v>-1819238</v>
      </c>
      <c r="Z28" s="23">
        <v>-77.44259185473517</v>
      </c>
      <c r="AA28" s="20">
        <v>3132196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1028632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50164358</v>
      </c>
      <c r="D32" s="29">
        <f t="shared" ref="D32:Y32" si="0">SUM(D6:D31)</f>
        <v>0</v>
      </c>
      <c r="E32" s="30">
        <f t="shared" si="0"/>
        <v>83241975</v>
      </c>
      <c r="F32" s="31">
        <f t="shared" si="0"/>
        <v>70662098</v>
      </c>
      <c r="G32" s="31">
        <f t="shared" si="0"/>
        <v>4641118</v>
      </c>
      <c r="H32" s="31">
        <f t="shared" si="0"/>
        <v>4360688</v>
      </c>
      <c r="I32" s="31">
        <f t="shared" si="0"/>
        <v>10865168</v>
      </c>
      <c r="J32" s="31">
        <f t="shared" si="0"/>
        <v>19866974</v>
      </c>
      <c r="K32" s="31">
        <f t="shared" si="0"/>
        <v>4180563</v>
      </c>
      <c r="L32" s="31">
        <f t="shared" si="0"/>
        <v>4217073</v>
      </c>
      <c r="M32" s="31">
        <f t="shared" si="0"/>
        <v>4014689</v>
      </c>
      <c r="N32" s="31">
        <f t="shared" si="0"/>
        <v>12412325</v>
      </c>
      <c r="O32" s="31">
        <f t="shared" si="0"/>
        <v>4185137</v>
      </c>
      <c r="P32" s="31">
        <f t="shared" si="0"/>
        <v>3997928</v>
      </c>
      <c r="Q32" s="31">
        <f t="shared" si="0"/>
        <v>3989398</v>
      </c>
      <c r="R32" s="31">
        <f t="shared" si="0"/>
        <v>12172463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44451762</v>
      </c>
      <c r="X32" s="31">
        <f t="shared" si="0"/>
        <v>57250803</v>
      </c>
      <c r="Y32" s="31">
        <f t="shared" si="0"/>
        <v>-12799041</v>
      </c>
      <c r="Z32" s="32">
        <f>+IF(X32&lt;&gt;0,+(Y32/X32)*100,0)</f>
        <v>-22.356089922441786</v>
      </c>
      <c r="AA32" s="29">
        <f>SUM(AA6:AA31)</f>
        <v>70662098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22586924</v>
      </c>
      <c r="D34" s="20"/>
      <c r="E34" s="21">
        <v>25334878</v>
      </c>
      <c r="F34" s="22">
        <v>25834878</v>
      </c>
      <c r="G34" s="22">
        <v>1836223</v>
      </c>
      <c r="H34" s="22">
        <v>1947453</v>
      </c>
      <c r="I34" s="22">
        <v>2019329</v>
      </c>
      <c r="J34" s="22">
        <v>5803005</v>
      </c>
      <c r="K34" s="22">
        <v>2138918</v>
      </c>
      <c r="L34" s="22">
        <v>2106134</v>
      </c>
      <c r="M34" s="22">
        <v>2085269</v>
      </c>
      <c r="N34" s="22">
        <v>6330321</v>
      </c>
      <c r="O34" s="22">
        <v>3734985</v>
      </c>
      <c r="P34" s="22">
        <v>2635142</v>
      </c>
      <c r="Q34" s="22">
        <v>3451949</v>
      </c>
      <c r="R34" s="22">
        <v>9822076</v>
      </c>
      <c r="S34" s="22"/>
      <c r="T34" s="22"/>
      <c r="U34" s="22"/>
      <c r="V34" s="22"/>
      <c r="W34" s="22">
        <v>21955402</v>
      </c>
      <c r="X34" s="22">
        <v>19376118</v>
      </c>
      <c r="Y34" s="22">
        <v>2579284</v>
      </c>
      <c r="Z34" s="23">
        <v>13.311665422351371</v>
      </c>
      <c r="AA34" s="20">
        <v>25834878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1149902</v>
      </c>
      <c r="D37" s="20"/>
      <c r="E37" s="21">
        <v>2730000</v>
      </c>
      <c r="F37" s="22">
        <v>2930000</v>
      </c>
      <c r="G37" s="22"/>
      <c r="H37" s="22">
        <v>62050</v>
      </c>
      <c r="I37" s="22">
        <v>151087</v>
      </c>
      <c r="J37" s="22">
        <v>213137</v>
      </c>
      <c r="K37" s="22">
        <v>201799</v>
      </c>
      <c r="L37" s="22">
        <v>131190</v>
      </c>
      <c r="M37" s="22">
        <v>171909</v>
      </c>
      <c r="N37" s="22">
        <v>504898</v>
      </c>
      <c r="O37" s="22">
        <v>135061</v>
      </c>
      <c r="P37" s="22">
        <v>483718</v>
      </c>
      <c r="Q37" s="22">
        <v>112682</v>
      </c>
      <c r="R37" s="22">
        <v>731461</v>
      </c>
      <c r="S37" s="22"/>
      <c r="T37" s="22"/>
      <c r="U37" s="22"/>
      <c r="V37" s="22"/>
      <c r="W37" s="22">
        <v>1449496</v>
      </c>
      <c r="X37" s="22">
        <v>2197494</v>
      </c>
      <c r="Y37" s="22">
        <v>-747998</v>
      </c>
      <c r="Z37" s="23">
        <v>-34.038682244411135</v>
      </c>
      <c r="AA37" s="20">
        <v>2930000</v>
      </c>
    </row>
    <row r="38" spans="1:27" x14ac:dyDescent="0.25">
      <c r="A38" s="19" t="s">
        <v>64</v>
      </c>
      <c r="B38" s="15" t="s">
        <v>32</v>
      </c>
      <c r="C38" s="20">
        <v>-501137</v>
      </c>
      <c r="D38" s="20"/>
      <c r="E38" s="21">
        <v>2048924</v>
      </c>
      <c r="F38" s="22">
        <v>2048924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-41361903</v>
      </c>
      <c r="Y38" s="22">
        <v>41361903</v>
      </c>
      <c r="Z38" s="23">
        <v>-100</v>
      </c>
      <c r="AA38" s="20">
        <v>2048924</v>
      </c>
    </row>
    <row r="39" spans="1:27" x14ac:dyDescent="0.25">
      <c r="A39" s="19" t="s">
        <v>65</v>
      </c>
      <c r="B39" s="15" t="s">
        <v>32</v>
      </c>
      <c r="C39" s="20">
        <v>2431342</v>
      </c>
      <c r="D39" s="20"/>
      <c r="E39" s="21">
        <v>1319503</v>
      </c>
      <c r="F39" s="22">
        <v>2525918</v>
      </c>
      <c r="G39" s="22">
        <v>309509</v>
      </c>
      <c r="H39" s="22">
        <v>309509</v>
      </c>
      <c r="I39" s="22">
        <v>309509</v>
      </c>
      <c r="J39" s="22">
        <v>928527</v>
      </c>
      <c r="K39" s="22">
        <v>309509</v>
      </c>
      <c r="L39" s="22">
        <v>309509</v>
      </c>
      <c r="M39" s="22">
        <v>309509</v>
      </c>
      <c r="N39" s="22">
        <v>928527</v>
      </c>
      <c r="O39" s="22">
        <v>309509</v>
      </c>
      <c r="P39" s="22">
        <v>309509</v>
      </c>
      <c r="Q39" s="22">
        <v>309509</v>
      </c>
      <c r="R39" s="22">
        <v>928527</v>
      </c>
      <c r="S39" s="22"/>
      <c r="T39" s="22"/>
      <c r="U39" s="22"/>
      <c r="V39" s="22"/>
      <c r="W39" s="22">
        <v>2785581</v>
      </c>
      <c r="X39" s="22">
        <v>1894401</v>
      </c>
      <c r="Y39" s="22">
        <v>891180</v>
      </c>
      <c r="Z39" s="23">
        <v>47.042838343096314</v>
      </c>
      <c r="AA39" s="20">
        <v>2525918</v>
      </c>
    </row>
    <row r="40" spans="1:27" x14ac:dyDescent="0.25">
      <c r="A40" s="19" t="s">
        <v>40</v>
      </c>
      <c r="B40" s="15" t="s">
        <v>32</v>
      </c>
      <c r="C40" s="20">
        <v>1615318</v>
      </c>
      <c r="D40" s="20"/>
      <c r="E40" s="21">
        <v>642242</v>
      </c>
      <c r="F40" s="22">
        <v>642242</v>
      </c>
      <c r="G40" s="22">
        <v>20054</v>
      </c>
      <c r="H40" s="22">
        <v>20494</v>
      </c>
      <c r="I40" s="22">
        <v>16914</v>
      </c>
      <c r="J40" s="22">
        <v>57462</v>
      </c>
      <c r="K40" s="22">
        <v>15101</v>
      </c>
      <c r="L40" s="22">
        <v>12926</v>
      </c>
      <c r="M40" s="22">
        <v>227081</v>
      </c>
      <c r="N40" s="22">
        <v>255108</v>
      </c>
      <c r="O40" s="22">
        <v>12120</v>
      </c>
      <c r="P40" s="22">
        <v>10788</v>
      </c>
      <c r="Q40" s="22">
        <v>9860</v>
      </c>
      <c r="R40" s="22">
        <v>32768</v>
      </c>
      <c r="S40" s="22"/>
      <c r="T40" s="22"/>
      <c r="U40" s="22"/>
      <c r="V40" s="22"/>
      <c r="W40" s="22">
        <v>345338</v>
      </c>
      <c r="X40" s="22">
        <v>481680</v>
      </c>
      <c r="Y40" s="22">
        <v>-136342</v>
      </c>
      <c r="Z40" s="23">
        <v>-28.305514034213587</v>
      </c>
      <c r="AA40" s="20">
        <v>642242</v>
      </c>
    </row>
    <row r="41" spans="1:27" x14ac:dyDescent="0.25">
      <c r="A41" s="19" t="s">
        <v>66</v>
      </c>
      <c r="B41" s="15" t="s">
        <v>32</v>
      </c>
      <c r="C41" s="20">
        <v>3625430</v>
      </c>
      <c r="D41" s="20"/>
      <c r="E41" s="21">
        <v>7673880</v>
      </c>
      <c r="F41" s="22">
        <v>7223880</v>
      </c>
      <c r="G41" s="22"/>
      <c r="H41" s="22"/>
      <c r="I41" s="22">
        <v>87090</v>
      </c>
      <c r="J41" s="22">
        <v>87090</v>
      </c>
      <c r="K41" s="22">
        <v>87061</v>
      </c>
      <c r="L41" s="22">
        <v>97986</v>
      </c>
      <c r="M41" s="22">
        <v>128520</v>
      </c>
      <c r="N41" s="22">
        <v>313567</v>
      </c>
      <c r="O41" s="22"/>
      <c r="P41" s="22">
        <v>275865</v>
      </c>
      <c r="Q41" s="22">
        <v>463344</v>
      </c>
      <c r="R41" s="22">
        <v>739209</v>
      </c>
      <c r="S41" s="22"/>
      <c r="T41" s="22"/>
      <c r="U41" s="22"/>
      <c r="V41" s="22"/>
      <c r="W41" s="22">
        <v>1139866</v>
      </c>
      <c r="X41" s="22">
        <v>5417883</v>
      </c>
      <c r="Y41" s="22">
        <v>-4278017</v>
      </c>
      <c r="Z41" s="23">
        <v>-78.961044378403884</v>
      </c>
      <c r="AA41" s="20">
        <v>7223880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6000000</v>
      </c>
      <c r="F42" s="22">
        <v>4700000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3524994</v>
      </c>
      <c r="Y42" s="22">
        <v>-3524994</v>
      </c>
      <c r="Z42" s="23">
        <v>-100</v>
      </c>
      <c r="AA42" s="20">
        <v>4700000</v>
      </c>
    </row>
    <row r="43" spans="1:27" x14ac:dyDescent="0.25">
      <c r="A43" s="19" t="s">
        <v>68</v>
      </c>
      <c r="B43" s="15" t="s">
        <v>32</v>
      </c>
      <c r="C43" s="20">
        <v>13651558</v>
      </c>
      <c r="D43" s="20"/>
      <c r="E43" s="21">
        <v>14000000</v>
      </c>
      <c r="F43" s="22">
        <v>14000000</v>
      </c>
      <c r="G43" s="22">
        <v>1032</v>
      </c>
      <c r="H43" s="22">
        <v>4621602</v>
      </c>
      <c r="I43" s="22">
        <v>10179</v>
      </c>
      <c r="J43" s="22">
        <v>4632813</v>
      </c>
      <c r="K43" s="22">
        <v>3211584</v>
      </c>
      <c r="L43" s="22">
        <v>7683</v>
      </c>
      <c r="M43" s="22">
        <v>5919</v>
      </c>
      <c r="N43" s="22">
        <v>3225186</v>
      </c>
      <c r="O43" s="22">
        <v>43685</v>
      </c>
      <c r="P43" s="22">
        <v>524950</v>
      </c>
      <c r="Q43" s="22">
        <v>1690</v>
      </c>
      <c r="R43" s="22">
        <v>570325</v>
      </c>
      <c r="S43" s="22"/>
      <c r="T43" s="22"/>
      <c r="U43" s="22"/>
      <c r="V43" s="22"/>
      <c r="W43" s="22">
        <v>8428324</v>
      </c>
      <c r="X43" s="22">
        <v>10499994</v>
      </c>
      <c r="Y43" s="22">
        <v>-2071670</v>
      </c>
      <c r="Z43" s="23">
        <v>-19.730201750591476</v>
      </c>
      <c r="AA43" s="20">
        <v>14000000</v>
      </c>
    </row>
    <row r="44" spans="1:27" x14ac:dyDescent="0.25">
      <c r="A44" s="19" t="s">
        <v>69</v>
      </c>
      <c r="B44" s="15" t="s">
        <v>32</v>
      </c>
      <c r="C44" s="20">
        <v>11095885</v>
      </c>
      <c r="D44" s="20"/>
      <c r="E44" s="21">
        <v>12215552</v>
      </c>
      <c r="F44" s="22">
        <v>12604819</v>
      </c>
      <c r="G44" s="22"/>
      <c r="H44" s="22">
        <v>80960</v>
      </c>
      <c r="I44" s="22">
        <v>1258374</v>
      </c>
      <c r="J44" s="22">
        <v>1339334</v>
      </c>
      <c r="K44" s="22">
        <v>928657</v>
      </c>
      <c r="L44" s="22">
        <v>623877</v>
      </c>
      <c r="M44" s="22">
        <v>1415578</v>
      </c>
      <c r="N44" s="22">
        <v>2968112</v>
      </c>
      <c r="O44" s="22">
        <v>421063</v>
      </c>
      <c r="P44" s="22">
        <v>1229274</v>
      </c>
      <c r="Q44" s="22">
        <v>276406</v>
      </c>
      <c r="R44" s="22">
        <v>1926743</v>
      </c>
      <c r="S44" s="22"/>
      <c r="T44" s="22"/>
      <c r="U44" s="22"/>
      <c r="V44" s="22"/>
      <c r="W44" s="22">
        <v>6234189</v>
      </c>
      <c r="X44" s="22">
        <v>9453564</v>
      </c>
      <c r="Y44" s="22">
        <v>-3219375</v>
      </c>
      <c r="Z44" s="23">
        <v>-34.054616861958095</v>
      </c>
      <c r="AA44" s="20">
        <v>12604819</v>
      </c>
    </row>
    <row r="45" spans="1:27" x14ac:dyDescent="0.25">
      <c r="A45" s="19" t="s">
        <v>70</v>
      </c>
      <c r="B45" s="15" t="s">
        <v>32</v>
      </c>
      <c r="C45" s="20">
        <v>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55655227</v>
      </c>
      <c r="D47" s="29">
        <f t="shared" ref="D47:Y47" si="1">SUM(D34:D46)</f>
        <v>0</v>
      </c>
      <c r="E47" s="30">
        <f t="shared" si="1"/>
        <v>71964979</v>
      </c>
      <c r="F47" s="31">
        <f t="shared" si="1"/>
        <v>72510661</v>
      </c>
      <c r="G47" s="31">
        <f t="shared" si="1"/>
        <v>2166818</v>
      </c>
      <c r="H47" s="31">
        <f t="shared" si="1"/>
        <v>7042068</v>
      </c>
      <c r="I47" s="31">
        <f t="shared" si="1"/>
        <v>3852482</v>
      </c>
      <c r="J47" s="31">
        <f t="shared" si="1"/>
        <v>13061368</v>
      </c>
      <c r="K47" s="31">
        <f t="shared" si="1"/>
        <v>6892629</v>
      </c>
      <c r="L47" s="31">
        <f t="shared" si="1"/>
        <v>3289305</v>
      </c>
      <c r="M47" s="31">
        <f t="shared" si="1"/>
        <v>4343785</v>
      </c>
      <c r="N47" s="31">
        <f t="shared" si="1"/>
        <v>14525719</v>
      </c>
      <c r="O47" s="31">
        <f t="shared" si="1"/>
        <v>4656423</v>
      </c>
      <c r="P47" s="31">
        <f t="shared" si="1"/>
        <v>5469246</v>
      </c>
      <c r="Q47" s="31">
        <f t="shared" si="1"/>
        <v>4625440</v>
      </c>
      <c r="R47" s="31">
        <f t="shared" si="1"/>
        <v>14751109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42338196</v>
      </c>
      <c r="X47" s="31">
        <f t="shared" si="1"/>
        <v>11484225</v>
      </c>
      <c r="Y47" s="31">
        <f t="shared" si="1"/>
        <v>30853971</v>
      </c>
      <c r="Z47" s="32">
        <f>+IF(X47&lt;&gt;0,+(Y47/X47)*100,0)</f>
        <v>268.66393683509335</v>
      </c>
      <c r="AA47" s="29">
        <f>SUM(AA34:AA46)</f>
        <v>72510661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-5490869</v>
      </c>
      <c r="D48" s="39">
        <f t="shared" si="2"/>
        <v>0</v>
      </c>
      <c r="E48" s="40">
        <f t="shared" si="2"/>
        <v>11276996</v>
      </c>
      <c r="F48" s="41">
        <f t="shared" si="2"/>
        <v>-1848563</v>
      </c>
      <c r="G48" s="41">
        <f t="shared" si="2"/>
        <v>2474300</v>
      </c>
      <c r="H48" s="41">
        <f t="shared" si="2"/>
        <v>-2681380</v>
      </c>
      <c r="I48" s="41">
        <f t="shared" si="2"/>
        <v>7012686</v>
      </c>
      <c r="J48" s="41">
        <f t="shared" si="2"/>
        <v>6805606</v>
      </c>
      <c r="K48" s="41">
        <f t="shared" si="2"/>
        <v>-2712066</v>
      </c>
      <c r="L48" s="41">
        <f t="shared" si="2"/>
        <v>927768</v>
      </c>
      <c r="M48" s="41">
        <f t="shared" si="2"/>
        <v>-329096</v>
      </c>
      <c r="N48" s="41">
        <f t="shared" si="2"/>
        <v>-2113394</v>
      </c>
      <c r="O48" s="41">
        <f t="shared" si="2"/>
        <v>-471286</v>
      </c>
      <c r="P48" s="41">
        <f t="shared" si="2"/>
        <v>-1471318</v>
      </c>
      <c r="Q48" s="41">
        <f t="shared" si="2"/>
        <v>-636042</v>
      </c>
      <c r="R48" s="41">
        <f t="shared" si="2"/>
        <v>-2578646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2113566</v>
      </c>
      <c r="X48" s="41">
        <f t="shared" si="2"/>
        <v>45766578</v>
      </c>
      <c r="Y48" s="41">
        <f t="shared" si="2"/>
        <v>-43653012</v>
      </c>
      <c r="Z48" s="42">
        <f>+IF(X48&lt;&gt;0,+(Y48/X48)*100,0)</f>
        <v>-95.381857039868706</v>
      </c>
      <c r="AA48" s="39">
        <f>+AA32-AA47</f>
        <v>-1848563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-5490869</v>
      </c>
      <c r="D51" s="48">
        <f t="shared" si="3"/>
        <v>0</v>
      </c>
      <c r="E51" s="49">
        <f t="shared" si="3"/>
        <v>11276996</v>
      </c>
      <c r="F51" s="50">
        <f t="shared" si="3"/>
        <v>-1848563</v>
      </c>
      <c r="G51" s="50">
        <f t="shared" si="3"/>
        <v>2474300</v>
      </c>
      <c r="H51" s="50">
        <f t="shared" si="3"/>
        <v>-2681380</v>
      </c>
      <c r="I51" s="50">
        <f t="shared" si="3"/>
        <v>7012686</v>
      </c>
      <c r="J51" s="50">
        <f t="shared" si="3"/>
        <v>6805606</v>
      </c>
      <c r="K51" s="50">
        <f t="shared" si="3"/>
        <v>-2712066</v>
      </c>
      <c r="L51" s="50">
        <f t="shared" si="3"/>
        <v>927768</v>
      </c>
      <c r="M51" s="50">
        <f t="shared" si="3"/>
        <v>-329096</v>
      </c>
      <c r="N51" s="50">
        <f t="shared" si="3"/>
        <v>-2113394</v>
      </c>
      <c r="O51" s="50">
        <f t="shared" si="3"/>
        <v>-471286</v>
      </c>
      <c r="P51" s="50">
        <f t="shared" si="3"/>
        <v>-1471318</v>
      </c>
      <c r="Q51" s="50">
        <f t="shared" si="3"/>
        <v>-636042</v>
      </c>
      <c r="R51" s="50">
        <f t="shared" si="3"/>
        <v>-2578646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2113566</v>
      </c>
      <c r="X51" s="50">
        <f t="shared" si="3"/>
        <v>45766578</v>
      </c>
      <c r="Y51" s="50">
        <f t="shared" si="3"/>
        <v>-43653012</v>
      </c>
      <c r="Z51" s="51">
        <f>+IF(X51&lt;&gt;0,+(Y51/X51)*100,0)</f>
        <v>-95.381857039868706</v>
      </c>
      <c r="AA51" s="48">
        <f>SUM(AA48:AA50)</f>
        <v>-1848563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-5490869</v>
      </c>
      <c r="D53" s="54">
        <f>+D51-D52</f>
        <v>0</v>
      </c>
      <c r="E53" s="55">
        <f t="shared" si="4"/>
        <v>11276996</v>
      </c>
      <c r="F53" s="56">
        <f t="shared" si="4"/>
        <v>-1848563</v>
      </c>
      <c r="G53" s="56">
        <f t="shared" si="4"/>
        <v>2474300</v>
      </c>
      <c r="H53" s="56">
        <f t="shared" si="4"/>
        <v>-2681380</v>
      </c>
      <c r="I53" s="56">
        <f t="shared" si="4"/>
        <v>7012686</v>
      </c>
      <c r="J53" s="56">
        <f t="shared" si="4"/>
        <v>6805606</v>
      </c>
      <c r="K53" s="56">
        <f t="shared" si="4"/>
        <v>-2712066</v>
      </c>
      <c r="L53" s="56">
        <f t="shared" si="4"/>
        <v>927768</v>
      </c>
      <c r="M53" s="56">
        <f t="shared" si="4"/>
        <v>-329096</v>
      </c>
      <c r="N53" s="56">
        <f t="shared" si="4"/>
        <v>-2113394</v>
      </c>
      <c r="O53" s="56">
        <f t="shared" si="4"/>
        <v>-471286</v>
      </c>
      <c r="P53" s="56">
        <f t="shared" si="4"/>
        <v>-1471318</v>
      </c>
      <c r="Q53" s="56">
        <f t="shared" si="4"/>
        <v>-636042</v>
      </c>
      <c r="R53" s="56">
        <f t="shared" si="4"/>
        <v>-2578646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2113566</v>
      </c>
      <c r="X53" s="56">
        <f t="shared" si="4"/>
        <v>45766578</v>
      </c>
      <c r="Y53" s="56">
        <f t="shared" si="4"/>
        <v>-43653012</v>
      </c>
      <c r="Z53" s="57">
        <f>+IF(X53&lt;&gt;0,+(Y53/X53)*100,0)</f>
        <v>-95.381857039868706</v>
      </c>
      <c r="AA53" s="54">
        <f>+AA51-AA52</f>
        <v>-1848563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-5490869</v>
      </c>
      <c r="D56" s="48">
        <f>SUM(D53:D55)</f>
        <v>0</v>
      </c>
      <c r="E56" s="49">
        <f t="shared" si="5"/>
        <v>11276996</v>
      </c>
      <c r="F56" s="50">
        <f t="shared" si="5"/>
        <v>-1848563</v>
      </c>
      <c r="G56" s="50">
        <f t="shared" si="5"/>
        <v>2474300</v>
      </c>
      <c r="H56" s="50">
        <f t="shared" si="5"/>
        <v>-2681380</v>
      </c>
      <c r="I56" s="50">
        <f t="shared" si="5"/>
        <v>7012686</v>
      </c>
      <c r="J56" s="50">
        <f t="shared" si="5"/>
        <v>6805606</v>
      </c>
      <c r="K56" s="50">
        <f t="shared" si="5"/>
        <v>-2712066</v>
      </c>
      <c r="L56" s="50">
        <f t="shared" si="5"/>
        <v>927768</v>
      </c>
      <c r="M56" s="50">
        <f t="shared" si="5"/>
        <v>-329096</v>
      </c>
      <c r="N56" s="50">
        <f t="shared" si="5"/>
        <v>-2113394</v>
      </c>
      <c r="O56" s="50">
        <f t="shared" si="5"/>
        <v>-471286</v>
      </c>
      <c r="P56" s="50">
        <f t="shared" si="5"/>
        <v>-1471318</v>
      </c>
      <c r="Q56" s="50">
        <f t="shared" si="5"/>
        <v>-636042</v>
      </c>
      <c r="R56" s="50">
        <f t="shared" si="5"/>
        <v>-2578646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2113566</v>
      </c>
      <c r="X56" s="50">
        <f t="shared" si="5"/>
        <v>45766578</v>
      </c>
      <c r="Y56" s="50">
        <f t="shared" si="5"/>
        <v>-43653012</v>
      </c>
      <c r="Z56" s="51">
        <f>+IF(X56&lt;&gt;0,+(Y56/X56)*100,0)</f>
        <v>-95.381857039868706</v>
      </c>
      <c r="AA56" s="48">
        <f>SUM(AA53:AA55)</f>
        <v>-1848563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-5490869</v>
      </c>
      <c r="D59" s="65">
        <f>SUM(D56:D58)</f>
        <v>0</v>
      </c>
      <c r="E59" s="66">
        <f t="shared" si="6"/>
        <v>11276996</v>
      </c>
      <c r="F59" s="67">
        <f t="shared" si="6"/>
        <v>-1848563</v>
      </c>
      <c r="G59" s="67">
        <f t="shared" si="6"/>
        <v>2474300</v>
      </c>
      <c r="H59" s="67">
        <f t="shared" si="6"/>
        <v>-2681380</v>
      </c>
      <c r="I59" s="67">
        <f t="shared" si="6"/>
        <v>7012686</v>
      </c>
      <c r="J59" s="67">
        <f t="shared" si="6"/>
        <v>6805606</v>
      </c>
      <c r="K59" s="67">
        <f t="shared" si="6"/>
        <v>-2712066</v>
      </c>
      <c r="L59" s="67">
        <f t="shared" si="6"/>
        <v>927768</v>
      </c>
      <c r="M59" s="67">
        <f t="shared" si="6"/>
        <v>-329096</v>
      </c>
      <c r="N59" s="67">
        <f t="shared" si="6"/>
        <v>-2113394</v>
      </c>
      <c r="O59" s="67">
        <f t="shared" si="6"/>
        <v>-471286</v>
      </c>
      <c r="P59" s="67">
        <f t="shared" si="6"/>
        <v>-1471318</v>
      </c>
      <c r="Q59" s="67">
        <f t="shared" si="6"/>
        <v>-636042</v>
      </c>
      <c r="R59" s="67">
        <f t="shared" si="6"/>
        <v>-2578646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2113566</v>
      </c>
      <c r="X59" s="67">
        <f t="shared" si="6"/>
        <v>45766578</v>
      </c>
      <c r="Y59" s="67">
        <f t="shared" si="6"/>
        <v>-43653012</v>
      </c>
      <c r="Z59" s="68">
        <f>+IF(X59&lt;&gt;0,+(Y59/X59)*100,0)</f>
        <v>-95.381857039868706</v>
      </c>
      <c r="AA59" s="65">
        <f>SUM(AA56:AA58)</f>
        <v>-1848563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28465919</v>
      </c>
      <c r="D9" s="20"/>
      <c r="E9" s="21">
        <v>30029458</v>
      </c>
      <c r="F9" s="22">
        <v>31413434</v>
      </c>
      <c r="G9" s="22">
        <v>11845714</v>
      </c>
      <c r="H9" s="22">
        <v>1379540</v>
      </c>
      <c r="I9" s="22">
        <v>1498623</v>
      </c>
      <c r="J9" s="22">
        <v>14723877</v>
      </c>
      <c r="K9" s="22">
        <v>1756208</v>
      </c>
      <c r="L9" s="22">
        <v>1682074</v>
      </c>
      <c r="M9" s="22">
        <v>1837247</v>
      </c>
      <c r="N9" s="22">
        <v>5275529</v>
      </c>
      <c r="O9" s="22">
        <v>1667562</v>
      </c>
      <c r="P9" s="22">
        <v>1839885</v>
      </c>
      <c r="Q9" s="22">
        <v>1809278</v>
      </c>
      <c r="R9" s="22">
        <v>5316725</v>
      </c>
      <c r="S9" s="22"/>
      <c r="T9" s="22"/>
      <c r="U9" s="22"/>
      <c r="V9" s="22"/>
      <c r="W9" s="22">
        <v>25316131</v>
      </c>
      <c r="X9" s="22">
        <v>25584576</v>
      </c>
      <c r="Y9" s="22">
        <v>-268445</v>
      </c>
      <c r="Z9" s="23">
        <v>-1.0492454516346097</v>
      </c>
      <c r="AA9" s="20">
        <v>31413434</v>
      </c>
    </row>
    <row r="10" spans="1:27" x14ac:dyDescent="0.25">
      <c r="A10" s="19" t="s">
        <v>38</v>
      </c>
      <c r="B10" s="15" t="s">
        <v>32</v>
      </c>
      <c r="C10" s="20">
        <v>7114</v>
      </c>
      <c r="D10" s="20"/>
      <c r="E10" s="21">
        <v>4516</v>
      </c>
      <c r="F10" s="22">
        <v>10881</v>
      </c>
      <c r="G10" s="22">
        <v>4428</v>
      </c>
      <c r="H10" s="22">
        <v>2476</v>
      </c>
      <c r="I10" s="22">
        <v>1842</v>
      </c>
      <c r="J10" s="22">
        <v>8746</v>
      </c>
      <c r="K10" s="22">
        <v>4080</v>
      </c>
      <c r="L10" s="22"/>
      <c r="M10" s="22">
        <v>1505</v>
      </c>
      <c r="N10" s="22">
        <v>5585</v>
      </c>
      <c r="O10" s="22"/>
      <c r="P10" s="22">
        <v>-3450</v>
      </c>
      <c r="Q10" s="22">
        <v>507</v>
      </c>
      <c r="R10" s="22">
        <v>-2943</v>
      </c>
      <c r="S10" s="22"/>
      <c r="T10" s="22"/>
      <c r="U10" s="22"/>
      <c r="V10" s="22"/>
      <c r="W10" s="22">
        <v>11388</v>
      </c>
      <c r="X10" s="22">
        <v>12951</v>
      </c>
      <c r="Y10" s="22">
        <v>-1563</v>
      </c>
      <c r="Z10" s="23">
        <v>-12.068566133889275</v>
      </c>
      <c r="AA10" s="20">
        <v>10881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4446417</v>
      </c>
      <c r="D13" s="20"/>
      <c r="E13" s="21">
        <v>3315940</v>
      </c>
      <c r="F13" s="22">
        <v>3315940</v>
      </c>
      <c r="G13" s="22">
        <v>406238</v>
      </c>
      <c r="H13" s="22">
        <v>407477</v>
      </c>
      <c r="I13" s="22">
        <v>409388</v>
      </c>
      <c r="J13" s="22">
        <v>1223103</v>
      </c>
      <c r="K13" s="22">
        <v>480998</v>
      </c>
      <c r="L13" s="22">
        <v>477078</v>
      </c>
      <c r="M13" s="22">
        <v>478672</v>
      </c>
      <c r="N13" s="22">
        <v>1436748</v>
      </c>
      <c r="O13" s="22">
        <v>473673</v>
      </c>
      <c r="P13" s="22">
        <v>474180</v>
      </c>
      <c r="Q13" s="22">
        <v>412662</v>
      </c>
      <c r="R13" s="22">
        <v>1360515</v>
      </c>
      <c r="S13" s="22"/>
      <c r="T13" s="22"/>
      <c r="U13" s="22"/>
      <c r="V13" s="22"/>
      <c r="W13" s="22">
        <v>4020366</v>
      </c>
      <c r="X13" s="22">
        <v>3315940</v>
      </c>
      <c r="Y13" s="22">
        <v>704426</v>
      </c>
      <c r="Z13" s="23">
        <v>21.243629257465454</v>
      </c>
      <c r="AA13" s="20">
        <v>3315940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>
        <v>7530</v>
      </c>
      <c r="G17" s="22">
        <v>25101</v>
      </c>
      <c r="H17" s="22">
        <v>25101</v>
      </c>
      <c r="I17" s="22">
        <v>-42671</v>
      </c>
      <c r="J17" s="22">
        <v>7531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7531</v>
      </c>
      <c r="X17" s="22">
        <v>7531</v>
      </c>
      <c r="Y17" s="22"/>
      <c r="Z17" s="23"/>
      <c r="AA17" s="20">
        <v>7530</v>
      </c>
    </row>
    <row r="18" spans="1:27" x14ac:dyDescent="0.25">
      <c r="A18" s="19" t="s">
        <v>46</v>
      </c>
      <c r="B18" s="15" t="s">
        <v>32</v>
      </c>
      <c r="C18" s="20">
        <v>6235</v>
      </c>
      <c r="D18" s="20"/>
      <c r="E18" s="21">
        <v>1338</v>
      </c>
      <c r="F18" s="22">
        <v>3627</v>
      </c>
      <c r="G18" s="22"/>
      <c r="H18" s="22">
        <v>1381</v>
      </c>
      <c r="I18" s="22">
        <v>1327</v>
      </c>
      <c r="J18" s="22">
        <v>2708</v>
      </c>
      <c r="K18" s="22">
        <v>2266</v>
      </c>
      <c r="L18" s="22">
        <v>1465</v>
      </c>
      <c r="M18" s="22">
        <v>916</v>
      </c>
      <c r="N18" s="22">
        <v>4647</v>
      </c>
      <c r="O18" s="22">
        <v>458</v>
      </c>
      <c r="P18" s="22">
        <v>916</v>
      </c>
      <c r="Q18" s="22">
        <v>916</v>
      </c>
      <c r="R18" s="22">
        <v>2290</v>
      </c>
      <c r="S18" s="22"/>
      <c r="T18" s="22"/>
      <c r="U18" s="22"/>
      <c r="V18" s="22"/>
      <c r="W18" s="22">
        <v>9645</v>
      </c>
      <c r="X18" s="22">
        <v>5773</v>
      </c>
      <c r="Y18" s="22">
        <v>3872</v>
      </c>
      <c r="Z18" s="23">
        <v>67.070847046596228</v>
      </c>
      <c r="AA18" s="20">
        <v>3627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>
        <v>1301</v>
      </c>
      <c r="G19" s="22"/>
      <c r="H19" s="22"/>
      <c r="I19" s="22"/>
      <c r="J19" s="22"/>
      <c r="K19" s="22">
        <v>1301</v>
      </c>
      <c r="L19" s="22"/>
      <c r="M19" s="22"/>
      <c r="N19" s="22">
        <v>1301</v>
      </c>
      <c r="O19" s="22"/>
      <c r="P19" s="22"/>
      <c r="Q19" s="22"/>
      <c r="R19" s="22"/>
      <c r="S19" s="22"/>
      <c r="T19" s="22"/>
      <c r="U19" s="22"/>
      <c r="V19" s="22"/>
      <c r="W19" s="22">
        <v>1301</v>
      </c>
      <c r="X19" s="22">
        <v>1301</v>
      </c>
      <c r="Y19" s="22"/>
      <c r="Z19" s="23"/>
      <c r="AA19" s="20">
        <v>1301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18330070</v>
      </c>
      <c r="D25" s="20"/>
      <c r="E25" s="21">
        <v>17649300</v>
      </c>
      <c r="F25" s="22">
        <v>17649300</v>
      </c>
      <c r="G25" s="22">
        <v>7353947</v>
      </c>
      <c r="H25" s="22"/>
      <c r="I25" s="22"/>
      <c r="J25" s="22">
        <v>7353947</v>
      </c>
      <c r="K25" s="22"/>
      <c r="L25" s="22"/>
      <c r="M25" s="22">
        <v>5484013</v>
      </c>
      <c r="N25" s="22">
        <v>5484013</v>
      </c>
      <c r="O25" s="22">
        <v>399087</v>
      </c>
      <c r="P25" s="22"/>
      <c r="Q25" s="22">
        <v>4412253</v>
      </c>
      <c r="R25" s="22">
        <v>4811340</v>
      </c>
      <c r="S25" s="22"/>
      <c r="T25" s="22"/>
      <c r="U25" s="22"/>
      <c r="V25" s="22"/>
      <c r="W25" s="22">
        <v>17649300</v>
      </c>
      <c r="X25" s="22">
        <v>17649300</v>
      </c>
      <c r="Y25" s="22"/>
      <c r="Z25" s="23"/>
      <c r="AA25" s="20">
        <v>17649300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313150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51568905</v>
      </c>
      <c r="D32" s="29">
        <f t="shared" ref="D32:Y32" si="0">SUM(D6:D31)</f>
        <v>0</v>
      </c>
      <c r="E32" s="30">
        <f t="shared" si="0"/>
        <v>51000552</v>
      </c>
      <c r="F32" s="31">
        <f t="shared" si="0"/>
        <v>52402013</v>
      </c>
      <c r="G32" s="31">
        <f t="shared" si="0"/>
        <v>19635428</v>
      </c>
      <c r="H32" s="31">
        <f t="shared" si="0"/>
        <v>1815975</v>
      </c>
      <c r="I32" s="31">
        <f t="shared" si="0"/>
        <v>1868509</v>
      </c>
      <c r="J32" s="31">
        <f t="shared" si="0"/>
        <v>23319912</v>
      </c>
      <c r="K32" s="31">
        <f t="shared" si="0"/>
        <v>2244853</v>
      </c>
      <c r="L32" s="31">
        <f t="shared" si="0"/>
        <v>2160617</v>
      </c>
      <c r="M32" s="31">
        <f t="shared" si="0"/>
        <v>7802353</v>
      </c>
      <c r="N32" s="31">
        <f t="shared" si="0"/>
        <v>12207823</v>
      </c>
      <c r="O32" s="31">
        <f t="shared" si="0"/>
        <v>2540780</v>
      </c>
      <c r="P32" s="31">
        <f t="shared" si="0"/>
        <v>2311531</v>
      </c>
      <c r="Q32" s="31">
        <f t="shared" si="0"/>
        <v>6635616</v>
      </c>
      <c r="R32" s="31">
        <f t="shared" si="0"/>
        <v>11487927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47015662</v>
      </c>
      <c r="X32" s="31">
        <f t="shared" si="0"/>
        <v>46577372</v>
      </c>
      <c r="Y32" s="31">
        <f t="shared" si="0"/>
        <v>438290</v>
      </c>
      <c r="Z32" s="32">
        <f>+IF(X32&lt;&gt;0,+(Y32/X32)*100,0)</f>
        <v>0.94099340770020268</v>
      </c>
      <c r="AA32" s="29">
        <f>SUM(AA6:AA31)</f>
        <v>52402013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23991984</v>
      </c>
      <c r="D34" s="20"/>
      <c r="E34" s="21">
        <v>21808719</v>
      </c>
      <c r="F34" s="22">
        <v>22799898</v>
      </c>
      <c r="G34" s="22">
        <v>1929931</v>
      </c>
      <c r="H34" s="22">
        <v>1877597</v>
      </c>
      <c r="I34" s="22">
        <v>2059870</v>
      </c>
      <c r="J34" s="22">
        <v>5867398</v>
      </c>
      <c r="K34" s="22">
        <v>1987411</v>
      </c>
      <c r="L34" s="22">
        <v>2624723</v>
      </c>
      <c r="M34" s="22">
        <v>1924659</v>
      </c>
      <c r="N34" s="22">
        <v>6536793</v>
      </c>
      <c r="O34" s="22">
        <v>2201225</v>
      </c>
      <c r="P34" s="22">
        <v>1922230</v>
      </c>
      <c r="Q34" s="22">
        <v>1780496</v>
      </c>
      <c r="R34" s="22">
        <v>5903951</v>
      </c>
      <c r="S34" s="22"/>
      <c r="T34" s="22"/>
      <c r="U34" s="22"/>
      <c r="V34" s="22"/>
      <c r="W34" s="22">
        <v>18308142</v>
      </c>
      <c r="X34" s="22">
        <v>18141656</v>
      </c>
      <c r="Y34" s="22">
        <v>166486</v>
      </c>
      <c r="Z34" s="23">
        <v>0.91770012616268315</v>
      </c>
      <c r="AA34" s="20">
        <v>22799898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5897181</v>
      </c>
      <c r="D37" s="20"/>
      <c r="E37" s="21">
        <v>4521087</v>
      </c>
      <c r="F37" s="22">
        <v>3718542</v>
      </c>
      <c r="G37" s="22"/>
      <c r="H37" s="22">
        <v>697935</v>
      </c>
      <c r="I37" s="22">
        <v>470479</v>
      </c>
      <c r="J37" s="22">
        <v>1168414</v>
      </c>
      <c r="K37" s="22">
        <v>420598</v>
      </c>
      <c r="L37" s="22">
        <v>490188</v>
      </c>
      <c r="M37" s="22">
        <v>18241</v>
      </c>
      <c r="N37" s="22">
        <v>929027</v>
      </c>
      <c r="O37" s="22">
        <v>675089</v>
      </c>
      <c r="P37" s="22">
        <v>312572</v>
      </c>
      <c r="Q37" s="22">
        <v>289666</v>
      </c>
      <c r="R37" s="22">
        <v>1277327</v>
      </c>
      <c r="S37" s="22"/>
      <c r="T37" s="22"/>
      <c r="U37" s="22"/>
      <c r="V37" s="22"/>
      <c r="W37" s="22">
        <v>3374768</v>
      </c>
      <c r="X37" s="22">
        <v>3015451</v>
      </c>
      <c r="Y37" s="22">
        <v>359317</v>
      </c>
      <c r="Z37" s="23">
        <v>11.915862668635636</v>
      </c>
      <c r="AA37" s="20">
        <v>3718542</v>
      </c>
    </row>
    <row r="38" spans="1:27" x14ac:dyDescent="0.25">
      <c r="A38" s="19" t="s">
        <v>64</v>
      </c>
      <c r="B38" s="15" t="s">
        <v>32</v>
      </c>
      <c r="C38" s="20">
        <v>2783182</v>
      </c>
      <c r="D38" s="20"/>
      <c r="E38" s="21">
        <v>2930690</v>
      </c>
      <c r="F38" s="22">
        <v>2041002</v>
      </c>
      <c r="G38" s="22">
        <v>83495</v>
      </c>
      <c r="H38" s="22">
        <v>380369</v>
      </c>
      <c r="I38" s="22">
        <v>231932</v>
      </c>
      <c r="J38" s="22">
        <v>695796</v>
      </c>
      <c r="K38" s="22">
        <v>231932</v>
      </c>
      <c r="L38" s="22">
        <v>231932</v>
      </c>
      <c r="M38" s="22">
        <v>231932</v>
      </c>
      <c r="N38" s="22">
        <v>695796</v>
      </c>
      <c r="O38" s="22">
        <v>231932</v>
      </c>
      <c r="P38" s="22">
        <v>231932</v>
      </c>
      <c r="Q38" s="22">
        <v>185546</v>
      </c>
      <c r="R38" s="22">
        <v>649410</v>
      </c>
      <c r="S38" s="22"/>
      <c r="T38" s="22"/>
      <c r="U38" s="22"/>
      <c r="V38" s="22"/>
      <c r="W38" s="22">
        <v>2041002</v>
      </c>
      <c r="X38" s="22">
        <v>2041002</v>
      </c>
      <c r="Y38" s="22"/>
      <c r="Z38" s="23"/>
      <c r="AA38" s="20">
        <v>2041002</v>
      </c>
    </row>
    <row r="39" spans="1:27" x14ac:dyDescent="0.25">
      <c r="A39" s="19" t="s">
        <v>65</v>
      </c>
      <c r="B39" s="15" t="s">
        <v>32</v>
      </c>
      <c r="C39" s="20">
        <v>2331247</v>
      </c>
      <c r="D39" s="20"/>
      <c r="E39" s="21">
        <v>2521702</v>
      </c>
      <c r="F39" s="22">
        <v>9269159</v>
      </c>
      <c r="G39" s="22">
        <v>210143</v>
      </c>
      <c r="H39" s="22">
        <v>210143</v>
      </c>
      <c r="I39" s="22">
        <v>210143</v>
      </c>
      <c r="J39" s="22">
        <v>630429</v>
      </c>
      <c r="K39" s="22">
        <v>210143</v>
      </c>
      <c r="L39" s="22"/>
      <c r="M39" s="22">
        <v>420286</v>
      </c>
      <c r="N39" s="22">
        <v>630429</v>
      </c>
      <c r="O39" s="22">
        <v>210143</v>
      </c>
      <c r="P39" s="22">
        <v>210143</v>
      </c>
      <c r="Q39" s="22">
        <v>210143</v>
      </c>
      <c r="R39" s="22">
        <v>630429</v>
      </c>
      <c r="S39" s="22"/>
      <c r="T39" s="22"/>
      <c r="U39" s="22"/>
      <c r="V39" s="22"/>
      <c r="W39" s="22">
        <v>1891287</v>
      </c>
      <c r="X39" s="22">
        <v>3391417</v>
      </c>
      <c r="Y39" s="22">
        <v>-1500130</v>
      </c>
      <c r="Z39" s="23">
        <v>-44.233133230151289</v>
      </c>
      <c r="AA39" s="20">
        <v>9269159</v>
      </c>
    </row>
    <row r="40" spans="1:27" x14ac:dyDescent="0.25">
      <c r="A40" s="19" t="s">
        <v>40</v>
      </c>
      <c r="B40" s="15" t="s">
        <v>32</v>
      </c>
      <c r="C40" s="20">
        <v>557684</v>
      </c>
      <c r="D40" s="20"/>
      <c r="E40" s="21">
        <v>496520</v>
      </c>
      <c r="F40" s="22">
        <v>544166</v>
      </c>
      <c r="G40" s="22"/>
      <c r="H40" s="22">
        <v>42005</v>
      </c>
      <c r="I40" s="22">
        <v>4324</v>
      </c>
      <c r="J40" s="22">
        <v>46329</v>
      </c>
      <c r="K40" s="22"/>
      <c r="L40" s="22">
        <v>3908</v>
      </c>
      <c r="M40" s="22">
        <v>291281</v>
      </c>
      <c r="N40" s="22">
        <v>295189</v>
      </c>
      <c r="O40" s="22">
        <v>42181</v>
      </c>
      <c r="P40" s="22">
        <v>1649</v>
      </c>
      <c r="Q40" s="22">
        <v>5446</v>
      </c>
      <c r="R40" s="22">
        <v>49276</v>
      </c>
      <c r="S40" s="22"/>
      <c r="T40" s="22"/>
      <c r="U40" s="22"/>
      <c r="V40" s="22"/>
      <c r="W40" s="22">
        <v>390794</v>
      </c>
      <c r="X40" s="22">
        <v>408145</v>
      </c>
      <c r="Y40" s="22">
        <v>-17351</v>
      </c>
      <c r="Z40" s="23">
        <v>-4.2511852405395141</v>
      </c>
      <c r="AA40" s="20">
        <v>544166</v>
      </c>
    </row>
    <row r="41" spans="1:27" x14ac:dyDescent="0.25">
      <c r="A41" s="19" t="s">
        <v>66</v>
      </c>
      <c r="B41" s="15" t="s">
        <v>32</v>
      </c>
      <c r="C41" s="20">
        <v>6074390</v>
      </c>
      <c r="D41" s="20"/>
      <c r="E41" s="21">
        <v>6081615</v>
      </c>
      <c r="F41" s="22">
        <v>5150879</v>
      </c>
      <c r="G41" s="22">
        <v>106900</v>
      </c>
      <c r="H41" s="22">
        <v>115999</v>
      </c>
      <c r="I41" s="22">
        <v>721943</v>
      </c>
      <c r="J41" s="22">
        <v>944842</v>
      </c>
      <c r="K41" s="22">
        <v>434146</v>
      </c>
      <c r="L41" s="22">
        <v>537245</v>
      </c>
      <c r="M41" s="22">
        <v>467069</v>
      </c>
      <c r="N41" s="22">
        <v>1438460</v>
      </c>
      <c r="O41" s="22">
        <v>331286</v>
      </c>
      <c r="P41" s="22">
        <v>352544</v>
      </c>
      <c r="Q41" s="22">
        <v>870841</v>
      </c>
      <c r="R41" s="22">
        <v>1554671</v>
      </c>
      <c r="S41" s="22"/>
      <c r="T41" s="22"/>
      <c r="U41" s="22"/>
      <c r="V41" s="22"/>
      <c r="W41" s="22">
        <v>3937973</v>
      </c>
      <c r="X41" s="22">
        <v>3367963</v>
      </c>
      <c r="Y41" s="22">
        <v>570010</v>
      </c>
      <c r="Z41" s="23">
        <v>16.9244733389292</v>
      </c>
      <c r="AA41" s="20">
        <v>5150879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146535</v>
      </c>
      <c r="F43" s="22">
        <v>146535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109899</v>
      </c>
      <c r="Y43" s="22">
        <v>-109899</v>
      </c>
      <c r="Z43" s="23">
        <v>-100</v>
      </c>
      <c r="AA43" s="20">
        <v>146535</v>
      </c>
    </row>
    <row r="44" spans="1:27" x14ac:dyDescent="0.25">
      <c r="A44" s="19" t="s">
        <v>69</v>
      </c>
      <c r="B44" s="15" t="s">
        <v>32</v>
      </c>
      <c r="C44" s="20">
        <v>4576948</v>
      </c>
      <c r="D44" s="20"/>
      <c r="E44" s="21">
        <v>7411102</v>
      </c>
      <c r="F44" s="22">
        <v>10110631</v>
      </c>
      <c r="G44" s="22">
        <v>110394</v>
      </c>
      <c r="H44" s="22">
        <v>570442</v>
      </c>
      <c r="I44" s="22">
        <v>658433</v>
      </c>
      <c r="J44" s="22">
        <v>1339269</v>
      </c>
      <c r="K44" s="22">
        <v>365409</v>
      </c>
      <c r="L44" s="22">
        <v>640903</v>
      </c>
      <c r="M44" s="22">
        <v>1035670</v>
      </c>
      <c r="N44" s="22">
        <v>2041982</v>
      </c>
      <c r="O44" s="22">
        <v>324267</v>
      </c>
      <c r="P44" s="22">
        <v>810542</v>
      </c>
      <c r="Q44" s="22">
        <v>3330890</v>
      </c>
      <c r="R44" s="22">
        <v>4465699</v>
      </c>
      <c r="S44" s="22"/>
      <c r="T44" s="22"/>
      <c r="U44" s="22"/>
      <c r="V44" s="22"/>
      <c r="W44" s="22">
        <v>7846950</v>
      </c>
      <c r="X44" s="22">
        <v>6518145</v>
      </c>
      <c r="Y44" s="22">
        <v>1328805</v>
      </c>
      <c r="Z44" s="23">
        <v>20.386244859542092</v>
      </c>
      <c r="AA44" s="20">
        <v>10110631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46212616</v>
      </c>
      <c r="D47" s="29">
        <f t="shared" ref="D47:Y47" si="1">SUM(D34:D46)</f>
        <v>0</v>
      </c>
      <c r="E47" s="30">
        <f t="shared" si="1"/>
        <v>45917970</v>
      </c>
      <c r="F47" s="31">
        <f t="shared" si="1"/>
        <v>53780812</v>
      </c>
      <c r="G47" s="31">
        <f t="shared" si="1"/>
        <v>2440863</v>
      </c>
      <c r="H47" s="31">
        <f t="shared" si="1"/>
        <v>3894490</v>
      </c>
      <c r="I47" s="31">
        <f t="shared" si="1"/>
        <v>4357124</v>
      </c>
      <c r="J47" s="31">
        <f t="shared" si="1"/>
        <v>10692477</v>
      </c>
      <c r="K47" s="31">
        <f t="shared" si="1"/>
        <v>3649639</v>
      </c>
      <c r="L47" s="31">
        <f t="shared" si="1"/>
        <v>4528899</v>
      </c>
      <c r="M47" s="31">
        <f t="shared" si="1"/>
        <v>4389138</v>
      </c>
      <c r="N47" s="31">
        <f t="shared" si="1"/>
        <v>12567676</v>
      </c>
      <c r="O47" s="31">
        <f t="shared" si="1"/>
        <v>4016123</v>
      </c>
      <c r="P47" s="31">
        <f t="shared" si="1"/>
        <v>3841612</v>
      </c>
      <c r="Q47" s="31">
        <f t="shared" si="1"/>
        <v>6673028</v>
      </c>
      <c r="R47" s="31">
        <f t="shared" si="1"/>
        <v>14530763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37790916</v>
      </c>
      <c r="X47" s="31">
        <f t="shared" si="1"/>
        <v>36993678</v>
      </c>
      <c r="Y47" s="31">
        <f t="shared" si="1"/>
        <v>797238</v>
      </c>
      <c r="Z47" s="32">
        <f>+IF(X47&lt;&gt;0,+(Y47/X47)*100,0)</f>
        <v>2.1550655222765358</v>
      </c>
      <c r="AA47" s="29">
        <f>SUM(AA34:AA46)</f>
        <v>53780812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5356289</v>
      </c>
      <c r="D48" s="39">
        <f t="shared" si="2"/>
        <v>0</v>
      </c>
      <c r="E48" s="40">
        <f t="shared" si="2"/>
        <v>5082582</v>
      </c>
      <c r="F48" s="41">
        <f t="shared" si="2"/>
        <v>-1378799</v>
      </c>
      <c r="G48" s="41">
        <f t="shared" si="2"/>
        <v>17194565</v>
      </c>
      <c r="H48" s="41">
        <f t="shared" si="2"/>
        <v>-2078515</v>
      </c>
      <c r="I48" s="41">
        <f t="shared" si="2"/>
        <v>-2488615</v>
      </c>
      <c r="J48" s="41">
        <f t="shared" si="2"/>
        <v>12627435</v>
      </c>
      <c r="K48" s="41">
        <f t="shared" si="2"/>
        <v>-1404786</v>
      </c>
      <c r="L48" s="41">
        <f t="shared" si="2"/>
        <v>-2368282</v>
      </c>
      <c r="M48" s="41">
        <f t="shared" si="2"/>
        <v>3413215</v>
      </c>
      <c r="N48" s="41">
        <f t="shared" si="2"/>
        <v>-359853</v>
      </c>
      <c r="O48" s="41">
        <f t="shared" si="2"/>
        <v>-1475343</v>
      </c>
      <c r="P48" s="41">
        <f t="shared" si="2"/>
        <v>-1530081</v>
      </c>
      <c r="Q48" s="41">
        <f t="shared" si="2"/>
        <v>-37412</v>
      </c>
      <c r="R48" s="41">
        <f t="shared" si="2"/>
        <v>-3042836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9224746</v>
      </c>
      <c r="X48" s="41">
        <f t="shared" si="2"/>
        <v>9583694</v>
      </c>
      <c r="Y48" s="41">
        <f t="shared" si="2"/>
        <v>-358948</v>
      </c>
      <c r="Z48" s="42">
        <f>+IF(X48&lt;&gt;0,+(Y48/X48)*100,0)</f>
        <v>-3.7454033903837081</v>
      </c>
      <c r="AA48" s="39">
        <f>+AA32-AA47</f>
        <v>-1378799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5356289</v>
      </c>
      <c r="D51" s="48">
        <f t="shared" si="3"/>
        <v>0</v>
      </c>
      <c r="E51" s="49">
        <f t="shared" si="3"/>
        <v>5082582</v>
      </c>
      <c r="F51" s="50">
        <f t="shared" si="3"/>
        <v>-1378799</v>
      </c>
      <c r="G51" s="50">
        <f t="shared" si="3"/>
        <v>17194565</v>
      </c>
      <c r="H51" s="50">
        <f t="shared" si="3"/>
        <v>-2078515</v>
      </c>
      <c r="I51" s="50">
        <f t="shared" si="3"/>
        <v>-2488615</v>
      </c>
      <c r="J51" s="50">
        <f t="shared" si="3"/>
        <v>12627435</v>
      </c>
      <c r="K51" s="50">
        <f t="shared" si="3"/>
        <v>-1404786</v>
      </c>
      <c r="L51" s="50">
        <f t="shared" si="3"/>
        <v>-2368282</v>
      </c>
      <c r="M51" s="50">
        <f t="shared" si="3"/>
        <v>3413215</v>
      </c>
      <c r="N51" s="50">
        <f t="shared" si="3"/>
        <v>-359853</v>
      </c>
      <c r="O51" s="50">
        <f t="shared" si="3"/>
        <v>-1475343</v>
      </c>
      <c r="P51" s="50">
        <f t="shared" si="3"/>
        <v>-1530081</v>
      </c>
      <c r="Q51" s="50">
        <f t="shared" si="3"/>
        <v>-37412</v>
      </c>
      <c r="R51" s="50">
        <f t="shared" si="3"/>
        <v>-3042836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9224746</v>
      </c>
      <c r="X51" s="50">
        <f t="shared" si="3"/>
        <v>9583694</v>
      </c>
      <c r="Y51" s="50">
        <f t="shared" si="3"/>
        <v>-358948</v>
      </c>
      <c r="Z51" s="51">
        <f>+IF(X51&lt;&gt;0,+(Y51/X51)*100,0)</f>
        <v>-3.7454033903837081</v>
      </c>
      <c r="AA51" s="48">
        <f>SUM(AA48:AA50)</f>
        <v>-1378799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5356289</v>
      </c>
      <c r="D53" s="54">
        <f>+D51-D52</f>
        <v>0</v>
      </c>
      <c r="E53" s="55">
        <f t="shared" si="4"/>
        <v>5082582</v>
      </c>
      <c r="F53" s="56">
        <f t="shared" si="4"/>
        <v>-1378799</v>
      </c>
      <c r="G53" s="56">
        <f t="shared" si="4"/>
        <v>17194565</v>
      </c>
      <c r="H53" s="56">
        <f t="shared" si="4"/>
        <v>-2078515</v>
      </c>
      <c r="I53" s="56">
        <f t="shared" si="4"/>
        <v>-2488615</v>
      </c>
      <c r="J53" s="56">
        <f t="shared" si="4"/>
        <v>12627435</v>
      </c>
      <c r="K53" s="56">
        <f t="shared" si="4"/>
        <v>-1404786</v>
      </c>
      <c r="L53" s="56">
        <f t="shared" si="4"/>
        <v>-2368282</v>
      </c>
      <c r="M53" s="56">
        <f t="shared" si="4"/>
        <v>3413215</v>
      </c>
      <c r="N53" s="56">
        <f t="shared" si="4"/>
        <v>-359853</v>
      </c>
      <c r="O53" s="56">
        <f t="shared" si="4"/>
        <v>-1475343</v>
      </c>
      <c r="P53" s="56">
        <f t="shared" si="4"/>
        <v>-1530081</v>
      </c>
      <c r="Q53" s="56">
        <f t="shared" si="4"/>
        <v>-37412</v>
      </c>
      <c r="R53" s="56">
        <f t="shared" si="4"/>
        <v>-3042836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9224746</v>
      </c>
      <c r="X53" s="56">
        <f t="shared" si="4"/>
        <v>9583694</v>
      </c>
      <c r="Y53" s="56">
        <f t="shared" si="4"/>
        <v>-358948</v>
      </c>
      <c r="Z53" s="57">
        <f>+IF(X53&lt;&gt;0,+(Y53/X53)*100,0)</f>
        <v>-3.7454033903837081</v>
      </c>
      <c r="AA53" s="54">
        <f>+AA51-AA52</f>
        <v>-1378799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5356289</v>
      </c>
      <c r="D56" s="48">
        <f>SUM(D53:D55)</f>
        <v>0</v>
      </c>
      <c r="E56" s="49">
        <f t="shared" si="5"/>
        <v>5082582</v>
      </c>
      <c r="F56" s="50">
        <f t="shared" si="5"/>
        <v>-1378799</v>
      </c>
      <c r="G56" s="50">
        <f t="shared" si="5"/>
        <v>17194565</v>
      </c>
      <c r="H56" s="50">
        <f t="shared" si="5"/>
        <v>-2078515</v>
      </c>
      <c r="I56" s="50">
        <f t="shared" si="5"/>
        <v>-2488615</v>
      </c>
      <c r="J56" s="50">
        <f t="shared" si="5"/>
        <v>12627435</v>
      </c>
      <c r="K56" s="50">
        <f t="shared" si="5"/>
        <v>-1404786</v>
      </c>
      <c r="L56" s="50">
        <f t="shared" si="5"/>
        <v>-2368282</v>
      </c>
      <c r="M56" s="50">
        <f t="shared" si="5"/>
        <v>3413215</v>
      </c>
      <c r="N56" s="50">
        <f t="shared" si="5"/>
        <v>-359853</v>
      </c>
      <c r="O56" s="50">
        <f t="shared" si="5"/>
        <v>-1475343</v>
      </c>
      <c r="P56" s="50">
        <f t="shared" si="5"/>
        <v>-1530081</v>
      </c>
      <c r="Q56" s="50">
        <f t="shared" si="5"/>
        <v>-37412</v>
      </c>
      <c r="R56" s="50">
        <f t="shared" si="5"/>
        <v>-3042836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9224746</v>
      </c>
      <c r="X56" s="50">
        <f t="shared" si="5"/>
        <v>9583694</v>
      </c>
      <c r="Y56" s="50">
        <f t="shared" si="5"/>
        <v>-358948</v>
      </c>
      <c r="Z56" s="51">
        <f>+IF(X56&lt;&gt;0,+(Y56/X56)*100,0)</f>
        <v>-3.7454033903837081</v>
      </c>
      <c r="AA56" s="48">
        <f>SUM(AA53:AA55)</f>
        <v>-1378799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5356289</v>
      </c>
      <c r="D59" s="65">
        <f>SUM(D56:D58)</f>
        <v>0</v>
      </c>
      <c r="E59" s="66">
        <f t="shared" si="6"/>
        <v>5082582</v>
      </c>
      <c r="F59" s="67">
        <f t="shared" si="6"/>
        <v>-1378799</v>
      </c>
      <c r="G59" s="67">
        <f t="shared" si="6"/>
        <v>17194565</v>
      </c>
      <c r="H59" s="67">
        <f t="shared" si="6"/>
        <v>-2078515</v>
      </c>
      <c r="I59" s="67">
        <f t="shared" si="6"/>
        <v>-2488615</v>
      </c>
      <c r="J59" s="67">
        <f t="shared" si="6"/>
        <v>12627435</v>
      </c>
      <c r="K59" s="67">
        <f t="shared" si="6"/>
        <v>-1404786</v>
      </c>
      <c r="L59" s="67">
        <f t="shared" si="6"/>
        <v>-2368282</v>
      </c>
      <c r="M59" s="67">
        <f t="shared" si="6"/>
        <v>3413215</v>
      </c>
      <c r="N59" s="67">
        <f t="shared" si="6"/>
        <v>-359853</v>
      </c>
      <c r="O59" s="67">
        <f t="shared" si="6"/>
        <v>-1475343</v>
      </c>
      <c r="P59" s="67">
        <f t="shared" si="6"/>
        <v>-1530081</v>
      </c>
      <c r="Q59" s="67">
        <f t="shared" si="6"/>
        <v>-37412</v>
      </c>
      <c r="R59" s="67">
        <f t="shared" si="6"/>
        <v>-3042836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9224746</v>
      </c>
      <c r="X59" s="67">
        <f t="shared" si="6"/>
        <v>9583694</v>
      </c>
      <c r="Y59" s="67">
        <f t="shared" si="6"/>
        <v>-358948</v>
      </c>
      <c r="Z59" s="68">
        <f>+IF(X59&lt;&gt;0,+(Y59/X59)*100,0)</f>
        <v>-3.7454033903837081</v>
      </c>
      <c r="AA59" s="65">
        <f>SUM(AA56:AA58)</f>
        <v>-1378799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37688162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2</v>
      </c>
      <c r="Y9" s="22">
        <v>-2</v>
      </c>
      <c r="Z9" s="23">
        <v>-100</v>
      </c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2644297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</v>
      </c>
      <c r="Y10" s="22">
        <v>-1</v>
      </c>
      <c r="Z10" s="23">
        <v>-100</v>
      </c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40332459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</v>
      </c>
      <c r="Y32" s="31">
        <f t="shared" si="0"/>
        <v>-3</v>
      </c>
      <c r="Z32" s="32">
        <f>+IF(X32&lt;&gt;0,+(Y32/X32)*100,0)</f>
        <v>-100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1888726</v>
      </c>
      <c r="D34" s="20"/>
      <c r="E34" s="21">
        <v>2087605</v>
      </c>
      <c r="F34" s="22">
        <v>2474525</v>
      </c>
      <c r="G34" s="22">
        <v>191140</v>
      </c>
      <c r="H34" s="22">
        <v>192864</v>
      </c>
      <c r="I34" s="22">
        <v>204617</v>
      </c>
      <c r="J34" s="22">
        <v>588621</v>
      </c>
      <c r="K34" s="22">
        <v>193153</v>
      </c>
      <c r="L34" s="22">
        <v>315456</v>
      </c>
      <c r="M34" s="22">
        <v>198912</v>
      </c>
      <c r="N34" s="22">
        <v>707521</v>
      </c>
      <c r="O34" s="22">
        <v>197697</v>
      </c>
      <c r="P34" s="22">
        <v>201205</v>
      </c>
      <c r="Q34" s="22">
        <v>202336</v>
      </c>
      <c r="R34" s="22">
        <v>601238</v>
      </c>
      <c r="S34" s="22"/>
      <c r="T34" s="22"/>
      <c r="U34" s="22"/>
      <c r="V34" s="22"/>
      <c r="W34" s="22">
        <v>1897380</v>
      </c>
      <c r="X34" s="22">
        <v>1855882</v>
      </c>
      <c r="Y34" s="22">
        <v>41498</v>
      </c>
      <c r="Z34" s="23">
        <v>2.2360257818115592</v>
      </c>
      <c r="AA34" s="20">
        <v>2474525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90243</v>
      </c>
      <c r="D37" s="20"/>
      <c r="E37" s="21">
        <v>107420</v>
      </c>
      <c r="F37" s="22">
        <v>6504</v>
      </c>
      <c r="G37" s="22"/>
      <c r="H37" s="22"/>
      <c r="I37" s="22">
        <v>2180</v>
      </c>
      <c r="J37" s="22">
        <v>2180</v>
      </c>
      <c r="K37" s="22"/>
      <c r="L37" s="22">
        <v>673</v>
      </c>
      <c r="M37" s="22">
        <v>236</v>
      </c>
      <c r="N37" s="22">
        <v>909</v>
      </c>
      <c r="O37" s="22"/>
      <c r="P37" s="22">
        <v>704</v>
      </c>
      <c r="Q37" s="22">
        <v>1030</v>
      </c>
      <c r="R37" s="22">
        <v>1734</v>
      </c>
      <c r="S37" s="22"/>
      <c r="T37" s="22"/>
      <c r="U37" s="22"/>
      <c r="V37" s="22"/>
      <c r="W37" s="22">
        <v>4823</v>
      </c>
      <c r="X37" s="22">
        <v>6055</v>
      </c>
      <c r="Y37" s="22">
        <v>-1232</v>
      </c>
      <c r="Z37" s="23">
        <v>-20.346820809248555</v>
      </c>
      <c r="AA37" s="20">
        <v>6504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>
        <v>8745188</v>
      </c>
      <c r="F40" s="22">
        <v>1353054</v>
      </c>
      <c r="G40" s="22"/>
      <c r="H40" s="22">
        <v>124076</v>
      </c>
      <c r="I40" s="22">
        <v>116071</v>
      </c>
      <c r="J40" s="22">
        <v>240147</v>
      </c>
      <c r="K40" s="22">
        <v>127615</v>
      </c>
      <c r="L40" s="22">
        <v>119639</v>
      </c>
      <c r="M40" s="22">
        <v>115651</v>
      </c>
      <c r="N40" s="22">
        <v>362905</v>
      </c>
      <c r="O40" s="22"/>
      <c r="P40" s="22"/>
      <c r="Q40" s="22"/>
      <c r="R40" s="22"/>
      <c r="S40" s="22"/>
      <c r="T40" s="22"/>
      <c r="U40" s="22"/>
      <c r="V40" s="22"/>
      <c r="W40" s="22">
        <v>603052</v>
      </c>
      <c r="X40" s="22">
        <v>1014791</v>
      </c>
      <c r="Y40" s="22">
        <v>-411739</v>
      </c>
      <c r="Z40" s="23">
        <v>-40.57377331884102</v>
      </c>
      <c r="AA40" s="20">
        <v>1353054</v>
      </c>
    </row>
    <row r="41" spans="1:27" x14ac:dyDescent="0.25">
      <c r="A41" s="19" t="s">
        <v>66</v>
      </c>
      <c r="B41" s="15" t="s">
        <v>32</v>
      </c>
      <c r="C41" s="20">
        <v>31580</v>
      </c>
      <c r="D41" s="20"/>
      <c r="E41" s="21">
        <v>27016154</v>
      </c>
      <c r="F41" s="22">
        <v>1085</v>
      </c>
      <c r="G41" s="22"/>
      <c r="H41" s="22"/>
      <c r="I41" s="22"/>
      <c r="J41" s="22"/>
      <c r="K41" s="22"/>
      <c r="L41" s="22"/>
      <c r="M41" s="22">
        <v>633</v>
      </c>
      <c r="N41" s="22">
        <v>633</v>
      </c>
      <c r="O41" s="22"/>
      <c r="P41" s="22"/>
      <c r="Q41" s="22"/>
      <c r="R41" s="22"/>
      <c r="S41" s="22"/>
      <c r="T41" s="22"/>
      <c r="U41" s="22"/>
      <c r="V41" s="22"/>
      <c r="W41" s="22">
        <v>633</v>
      </c>
      <c r="X41" s="22">
        <v>-5310</v>
      </c>
      <c r="Y41" s="22">
        <v>5943</v>
      </c>
      <c r="Z41" s="23">
        <v>-111.92090395480226</v>
      </c>
      <c r="AA41" s="20">
        <v>1085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46538</v>
      </c>
      <c r="D44" s="20"/>
      <c r="E44" s="21">
        <v>90558</v>
      </c>
      <c r="F44" s="22">
        <v>103996</v>
      </c>
      <c r="G44" s="22">
        <v>2173</v>
      </c>
      <c r="H44" s="22">
        <v>2664</v>
      </c>
      <c r="I44" s="22">
        <v>1664</v>
      </c>
      <c r="J44" s="22">
        <v>6501</v>
      </c>
      <c r="K44" s="22">
        <v>3454</v>
      </c>
      <c r="L44" s="22">
        <v>10308</v>
      </c>
      <c r="M44" s="22">
        <v>24044</v>
      </c>
      <c r="N44" s="22">
        <v>37806</v>
      </c>
      <c r="O44" s="22">
        <v>3781</v>
      </c>
      <c r="P44" s="22">
        <v>2301</v>
      </c>
      <c r="Q44" s="22">
        <v>3925</v>
      </c>
      <c r="R44" s="22">
        <v>10007</v>
      </c>
      <c r="S44" s="22"/>
      <c r="T44" s="22"/>
      <c r="U44" s="22"/>
      <c r="V44" s="22"/>
      <c r="W44" s="22">
        <v>54314</v>
      </c>
      <c r="X44" s="22">
        <v>82947</v>
      </c>
      <c r="Y44" s="22">
        <v>-28633</v>
      </c>
      <c r="Z44" s="23">
        <v>-34.519633018674575</v>
      </c>
      <c r="AA44" s="20">
        <v>103996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2057087</v>
      </c>
      <c r="D47" s="29">
        <f t="shared" ref="D47:Y47" si="1">SUM(D34:D46)</f>
        <v>0</v>
      </c>
      <c r="E47" s="30">
        <f t="shared" si="1"/>
        <v>38046925</v>
      </c>
      <c r="F47" s="31">
        <f t="shared" si="1"/>
        <v>3939164</v>
      </c>
      <c r="G47" s="31">
        <f t="shared" si="1"/>
        <v>193313</v>
      </c>
      <c r="H47" s="31">
        <f t="shared" si="1"/>
        <v>319604</v>
      </c>
      <c r="I47" s="31">
        <f t="shared" si="1"/>
        <v>324532</v>
      </c>
      <c r="J47" s="31">
        <f t="shared" si="1"/>
        <v>837449</v>
      </c>
      <c r="K47" s="31">
        <f t="shared" si="1"/>
        <v>324222</v>
      </c>
      <c r="L47" s="31">
        <f t="shared" si="1"/>
        <v>446076</v>
      </c>
      <c r="M47" s="31">
        <f t="shared" si="1"/>
        <v>339476</v>
      </c>
      <c r="N47" s="31">
        <f t="shared" si="1"/>
        <v>1109774</v>
      </c>
      <c r="O47" s="31">
        <f t="shared" si="1"/>
        <v>201478</v>
      </c>
      <c r="P47" s="31">
        <f t="shared" si="1"/>
        <v>204210</v>
      </c>
      <c r="Q47" s="31">
        <f t="shared" si="1"/>
        <v>207291</v>
      </c>
      <c r="R47" s="31">
        <f t="shared" si="1"/>
        <v>612979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2560202</v>
      </c>
      <c r="X47" s="31">
        <f t="shared" si="1"/>
        <v>2954365</v>
      </c>
      <c r="Y47" s="31">
        <f t="shared" si="1"/>
        <v>-394163</v>
      </c>
      <c r="Z47" s="32">
        <f>+IF(X47&lt;&gt;0,+(Y47/X47)*100,0)</f>
        <v>-13.341716409448393</v>
      </c>
      <c r="AA47" s="29">
        <f>SUM(AA34:AA46)</f>
        <v>3939164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-2057087</v>
      </c>
      <c r="D48" s="39">
        <f t="shared" si="2"/>
        <v>0</v>
      </c>
      <c r="E48" s="40">
        <f t="shared" si="2"/>
        <v>2285534</v>
      </c>
      <c r="F48" s="41">
        <f t="shared" si="2"/>
        <v>-3939164</v>
      </c>
      <c r="G48" s="41">
        <f t="shared" si="2"/>
        <v>-193313</v>
      </c>
      <c r="H48" s="41">
        <f t="shared" si="2"/>
        <v>-319604</v>
      </c>
      <c r="I48" s="41">
        <f t="shared" si="2"/>
        <v>-324532</v>
      </c>
      <c r="J48" s="41">
        <f t="shared" si="2"/>
        <v>-837449</v>
      </c>
      <c r="K48" s="41">
        <f t="shared" si="2"/>
        <v>-324222</v>
      </c>
      <c r="L48" s="41">
        <f t="shared" si="2"/>
        <v>-446076</v>
      </c>
      <c r="M48" s="41">
        <f t="shared" si="2"/>
        <v>-339476</v>
      </c>
      <c r="N48" s="41">
        <f t="shared" si="2"/>
        <v>-1109774</v>
      </c>
      <c r="O48" s="41">
        <f t="shared" si="2"/>
        <v>-201478</v>
      </c>
      <c r="P48" s="41">
        <f t="shared" si="2"/>
        <v>-204210</v>
      </c>
      <c r="Q48" s="41">
        <f t="shared" si="2"/>
        <v>-207291</v>
      </c>
      <c r="R48" s="41">
        <f t="shared" si="2"/>
        <v>-612979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-2560202</v>
      </c>
      <c r="X48" s="41">
        <f t="shared" si="2"/>
        <v>-2954362</v>
      </c>
      <c r="Y48" s="41">
        <f t="shared" si="2"/>
        <v>394160</v>
      </c>
      <c r="Z48" s="42">
        <f>+IF(X48&lt;&gt;0,+(Y48/X48)*100,0)</f>
        <v>-13.341628412496506</v>
      </c>
      <c r="AA48" s="39">
        <f>+AA32-AA47</f>
        <v>-3939164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-2057087</v>
      </c>
      <c r="D51" s="48">
        <f t="shared" si="3"/>
        <v>0</v>
      </c>
      <c r="E51" s="49">
        <f t="shared" si="3"/>
        <v>2285534</v>
      </c>
      <c r="F51" s="50">
        <f t="shared" si="3"/>
        <v>-3939164</v>
      </c>
      <c r="G51" s="50">
        <f t="shared" si="3"/>
        <v>-193313</v>
      </c>
      <c r="H51" s="50">
        <f t="shared" si="3"/>
        <v>-319604</v>
      </c>
      <c r="I51" s="50">
        <f t="shared" si="3"/>
        <v>-324532</v>
      </c>
      <c r="J51" s="50">
        <f t="shared" si="3"/>
        <v>-837449</v>
      </c>
      <c r="K51" s="50">
        <f t="shared" si="3"/>
        <v>-324222</v>
      </c>
      <c r="L51" s="50">
        <f t="shared" si="3"/>
        <v>-446076</v>
      </c>
      <c r="M51" s="50">
        <f t="shared" si="3"/>
        <v>-339476</v>
      </c>
      <c r="N51" s="50">
        <f t="shared" si="3"/>
        <v>-1109774</v>
      </c>
      <c r="O51" s="50">
        <f t="shared" si="3"/>
        <v>-201478</v>
      </c>
      <c r="P51" s="50">
        <f t="shared" si="3"/>
        <v>-204210</v>
      </c>
      <c r="Q51" s="50">
        <f t="shared" si="3"/>
        <v>-207291</v>
      </c>
      <c r="R51" s="50">
        <f t="shared" si="3"/>
        <v>-612979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-2560202</v>
      </c>
      <c r="X51" s="50">
        <f t="shared" si="3"/>
        <v>-2954362</v>
      </c>
      <c r="Y51" s="50">
        <f t="shared" si="3"/>
        <v>394160</v>
      </c>
      <c r="Z51" s="51">
        <f>+IF(X51&lt;&gt;0,+(Y51/X51)*100,0)</f>
        <v>-13.341628412496506</v>
      </c>
      <c r="AA51" s="48">
        <f>SUM(AA48:AA50)</f>
        <v>-3939164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-2057087</v>
      </c>
      <c r="D53" s="54">
        <f>+D51-D52</f>
        <v>0</v>
      </c>
      <c r="E53" s="55">
        <f t="shared" si="4"/>
        <v>2285534</v>
      </c>
      <c r="F53" s="56">
        <f t="shared" si="4"/>
        <v>-3939164</v>
      </c>
      <c r="G53" s="56">
        <f t="shared" si="4"/>
        <v>-193313</v>
      </c>
      <c r="H53" s="56">
        <f t="shared" si="4"/>
        <v>-319604</v>
      </c>
      <c r="I53" s="56">
        <f t="shared" si="4"/>
        <v>-324532</v>
      </c>
      <c r="J53" s="56">
        <f t="shared" si="4"/>
        <v>-837449</v>
      </c>
      <c r="K53" s="56">
        <f t="shared" si="4"/>
        <v>-324222</v>
      </c>
      <c r="L53" s="56">
        <f t="shared" si="4"/>
        <v>-446076</v>
      </c>
      <c r="M53" s="56">
        <f t="shared" si="4"/>
        <v>-339476</v>
      </c>
      <c r="N53" s="56">
        <f t="shared" si="4"/>
        <v>-1109774</v>
      </c>
      <c r="O53" s="56">
        <f t="shared" si="4"/>
        <v>-201478</v>
      </c>
      <c r="P53" s="56">
        <f t="shared" si="4"/>
        <v>-204210</v>
      </c>
      <c r="Q53" s="56">
        <f t="shared" si="4"/>
        <v>-207291</v>
      </c>
      <c r="R53" s="56">
        <f t="shared" si="4"/>
        <v>-612979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-2560202</v>
      </c>
      <c r="X53" s="56">
        <f t="shared" si="4"/>
        <v>-2954362</v>
      </c>
      <c r="Y53" s="56">
        <f t="shared" si="4"/>
        <v>394160</v>
      </c>
      <c r="Z53" s="57">
        <f>+IF(X53&lt;&gt;0,+(Y53/X53)*100,0)</f>
        <v>-13.341628412496506</v>
      </c>
      <c r="AA53" s="54">
        <f>+AA51-AA52</f>
        <v>-3939164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-2057087</v>
      </c>
      <c r="D56" s="48">
        <f>SUM(D53:D55)</f>
        <v>0</v>
      </c>
      <c r="E56" s="49">
        <f t="shared" si="5"/>
        <v>2285534</v>
      </c>
      <c r="F56" s="50">
        <f t="shared" si="5"/>
        <v>-3939164</v>
      </c>
      <c r="G56" s="50">
        <f t="shared" si="5"/>
        <v>-193313</v>
      </c>
      <c r="H56" s="50">
        <f t="shared" si="5"/>
        <v>-319604</v>
      </c>
      <c r="I56" s="50">
        <f t="shared" si="5"/>
        <v>-324532</v>
      </c>
      <c r="J56" s="50">
        <f t="shared" si="5"/>
        <v>-837449</v>
      </c>
      <c r="K56" s="50">
        <f t="shared" si="5"/>
        <v>-324222</v>
      </c>
      <c r="L56" s="50">
        <f t="shared" si="5"/>
        <v>-446076</v>
      </c>
      <c r="M56" s="50">
        <f t="shared" si="5"/>
        <v>-339476</v>
      </c>
      <c r="N56" s="50">
        <f t="shared" si="5"/>
        <v>-1109774</v>
      </c>
      <c r="O56" s="50">
        <f t="shared" si="5"/>
        <v>-201478</v>
      </c>
      <c r="P56" s="50">
        <f t="shared" si="5"/>
        <v>-204210</v>
      </c>
      <c r="Q56" s="50">
        <f t="shared" si="5"/>
        <v>-207291</v>
      </c>
      <c r="R56" s="50">
        <f t="shared" si="5"/>
        <v>-612979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-2560202</v>
      </c>
      <c r="X56" s="50">
        <f t="shared" si="5"/>
        <v>-2954362</v>
      </c>
      <c r="Y56" s="50">
        <f t="shared" si="5"/>
        <v>394160</v>
      </c>
      <c r="Z56" s="51">
        <f>+IF(X56&lt;&gt;0,+(Y56/X56)*100,0)</f>
        <v>-13.341628412496506</v>
      </c>
      <c r="AA56" s="48">
        <f>SUM(AA53:AA55)</f>
        <v>-3939164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-2057087</v>
      </c>
      <c r="D59" s="65">
        <f>SUM(D56:D58)</f>
        <v>0</v>
      </c>
      <c r="E59" s="66">
        <f t="shared" si="6"/>
        <v>2285534</v>
      </c>
      <c r="F59" s="67">
        <f t="shared" si="6"/>
        <v>-3939164</v>
      </c>
      <c r="G59" s="67">
        <f t="shared" si="6"/>
        <v>-193313</v>
      </c>
      <c r="H59" s="67">
        <f t="shared" si="6"/>
        <v>-319604</v>
      </c>
      <c r="I59" s="67">
        <f t="shared" si="6"/>
        <v>-324532</v>
      </c>
      <c r="J59" s="67">
        <f t="shared" si="6"/>
        <v>-837449</v>
      </c>
      <c r="K59" s="67">
        <f t="shared" si="6"/>
        <v>-324222</v>
      </c>
      <c r="L59" s="67">
        <f t="shared" si="6"/>
        <v>-446076</v>
      </c>
      <c r="M59" s="67">
        <f t="shared" si="6"/>
        <v>-339476</v>
      </c>
      <c r="N59" s="67">
        <f t="shared" si="6"/>
        <v>-1109774</v>
      </c>
      <c r="O59" s="67">
        <f t="shared" si="6"/>
        <v>-201478</v>
      </c>
      <c r="P59" s="67">
        <f t="shared" si="6"/>
        <v>-204210</v>
      </c>
      <c r="Q59" s="67">
        <f t="shared" si="6"/>
        <v>-207291</v>
      </c>
      <c r="R59" s="67">
        <f t="shared" si="6"/>
        <v>-612979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-2560202</v>
      </c>
      <c r="X59" s="67">
        <f t="shared" si="6"/>
        <v>-2954362</v>
      </c>
      <c r="Y59" s="67">
        <f t="shared" si="6"/>
        <v>394160</v>
      </c>
      <c r="Z59" s="68">
        <f>+IF(X59&lt;&gt;0,+(Y59/X59)*100,0)</f>
        <v>-13.341628412496506</v>
      </c>
      <c r="AA59" s="65">
        <f>SUM(AA56:AA58)</f>
        <v>-3939164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2528404</v>
      </c>
      <c r="D9" s="20"/>
      <c r="E9" s="21">
        <v>2408240</v>
      </c>
      <c r="F9" s="22">
        <v>2993616</v>
      </c>
      <c r="G9" s="22">
        <v>260665</v>
      </c>
      <c r="H9" s="22">
        <v>235776</v>
      </c>
      <c r="I9" s="22">
        <v>264206</v>
      </c>
      <c r="J9" s="22">
        <v>760647</v>
      </c>
      <c r="K9" s="22">
        <v>216865</v>
      </c>
      <c r="L9" s="22">
        <v>267271</v>
      </c>
      <c r="M9" s="22">
        <v>232064</v>
      </c>
      <c r="N9" s="22">
        <v>716200</v>
      </c>
      <c r="O9" s="22">
        <v>269350</v>
      </c>
      <c r="P9" s="22">
        <v>-34429</v>
      </c>
      <c r="Q9" s="22">
        <v>253747</v>
      </c>
      <c r="R9" s="22">
        <v>488668</v>
      </c>
      <c r="S9" s="22"/>
      <c r="T9" s="22"/>
      <c r="U9" s="22"/>
      <c r="V9" s="22"/>
      <c r="W9" s="22">
        <v>1965515</v>
      </c>
      <c r="X9" s="22">
        <v>2245212</v>
      </c>
      <c r="Y9" s="22">
        <v>-279697</v>
      </c>
      <c r="Z9" s="23">
        <v>-12.457487310775107</v>
      </c>
      <c r="AA9" s="20">
        <v>2993616</v>
      </c>
    </row>
    <row r="10" spans="1:27" x14ac:dyDescent="0.25">
      <c r="A10" s="19" t="s">
        <v>38</v>
      </c>
      <c r="B10" s="15" t="s">
        <v>32</v>
      </c>
      <c r="C10" s="20">
        <v>1460</v>
      </c>
      <c r="D10" s="20"/>
      <c r="E10" s="21">
        <v>6360</v>
      </c>
      <c r="F10" s="22">
        <v>15096</v>
      </c>
      <c r="G10" s="22"/>
      <c r="H10" s="22"/>
      <c r="I10" s="22"/>
      <c r="J10" s="22"/>
      <c r="K10" s="22"/>
      <c r="L10" s="22">
        <v>8124</v>
      </c>
      <c r="M10" s="22">
        <v>681</v>
      </c>
      <c r="N10" s="22">
        <v>8805</v>
      </c>
      <c r="O10" s="22"/>
      <c r="P10" s="22"/>
      <c r="Q10" s="22"/>
      <c r="R10" s="22"/>
      <c r="S10" s="22"/>
      <c r="T10" s="22"/>
      <c r="U10" s="22"/>
      <c r="V10" s="22"/>
      <c r="W10" s="22">
        <v>8805</v>
      </c>
      <c r="X10" s="22">
        <v>11322</v>
      </c>
      <c r="Y10" s="22">
        <v>-2517</v>
      </c>
      <c r="Z10" s="23">
        <v>-22.231054583995761</v>
      </c>
      <c r="AA10" s="20">
        <v>15096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472170</v>
      </c>
      <c r="D25" s="20"/>
      <c r="E25" s="21">
        <v>1237252</v>
      </c>
      <c r="F25" s="22">
        <v>1237248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258377</v>
      </c>
      <c r="Q25" s="22"/>
      <c r="R25" s="22">
        <v>258377</v>
      </c>
      <c r="S25" s="22"/>
      <c r="T25" s="22"/>
      <c r="U25" s="22"/>
      <c r="V25" s="22"/>
      <c r="W25" s="22">
        <v>258377</v>
      </c>
      <c r="X25" s="22">
        <v>927936</v>
      </c>
      <c r="Y25" s="22">
        <v>-669559</v>
      </c>
      <c r="Z25" s="23">
        <v>-72.155730567625355</v>
      </c>
      <c r="AA25" s="20">
        <v>1237248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3002034</v>
      </c>
      <c r="D32" s="29">
        <f t="shared" ref="D32:Y32" si="0">SUM(D6:D31)</f>
        <v>0</v>
      </c>
      <c r="E32" s="30">
        <f t="shared" si="0"/>
        <v>3651852</v>
      </c>
      <c r="F32" s="31">
        <f t="shared" si="0"/>
        <v>4245960</v>
      </c>
      <c r="G32" s="31">
        <f t="shared" si="0"/>
        <v>260665</v>
      </c>
      <c r="H32" s="31">
        <f t="shared" si="0"/>
        <v>235776</v>
      </c>
      <c r="I32" s="31">
        <f t="shared" si="0"/>
        <v>264206</v>
      </c>
      <c r="J32" s="31">
        <f t="shared" si="0"/>
        <v>760647</v>
      </c>
      <c r="K32" s="31">
        <f t="shared" si="0"/>
        <v>216865</v>
      </c>
      <c r="L32" s="31">
        <f t="shared" si="0"/>
        <v>275395</v>
      </c>
      <c r="M32" s="31">
        <f t="shared" si="0"/>
        <v>232745</v>
      </c>
      <c r="N32" s="31">
        <f t="shared" si="0"/>
        <v>725005</v>
      </c>
      <c r="O32" s="31">
        <f t="shared" si="0"/>
        <v>269350</v>
      </c>
      <c r="P32" s="31">
        <f t="shared" si="0"/>
        <v>223948</v>
      </c>
      <c r="Q32" s="31">
        <f t="shared" si="0"/>
        <v>253747</v>
      </c>
      <c r="R32" s="31">
        <f t="shared" si="0"/>
        <v>747045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2232697</v>
      </c>
      <c r="X32" s="31">
        <f t="shared" si="0"/>
        <v>3184470</v>
      </c>
      <c r="Y32" s="31">
        <f t="shared" si="0"/>
        <v>-951773</v>
      </c>
      <c r="Z32" s="32">
        <f>+IF(X32&lt;&gt;0,+(Y32/X32)*100,0)</f>
        <v>-29.887956237615676</v>
      </c>
      <c r="AA32" s="29">
        <f>SUM(AA6:AA31)</f>
        <v>4245960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864140</v>
      </c>
      <c r="D34" s="20"/>
      <c r="E34" s="21">
        <v>645552</v>
      </c>
      <c r="F34" s="22">
        <v>973044</v>
      </c>
      <c r="G34" s="22">
        <v>65465</v>
      </c>
      <c r="H34" s="22">
        <v>71250</v>
      </c>
      <c r="I34" s="22">
        <v>68829</v>
      </c>
      <c r="J34" s="22">
        <v>205544</v>
      </c>
      <c r="K34" s="22">
        <v>74569</v>
      </c>
      <c r="L34" s="22">
        <v>110205</v>
      </c>
      <c r="M34" s="22">
        <v>78371</v>
      </c>
      <c r="N34" s="22">
        <v>263145</v>
      </c>
      <c r="O34" s="22">
        <v>77693</v>
      </c>
      <c r="P34" s="22">
        <v>82569</v>
      </c>
      <c r="Q34" s="22">
        <v>72249</v>
      </c>
      <c r="R34" s="22">
        <v>232511</v>
      </c>
      <c r="S34" s="22"/>
      <c r="T34" s="22"/>
      <c r="U34" s="22"/>
      <c r="V34" s="22"/>
      <c r="W34" s="22">
        <v>701200</v>
      </c>
      <c r="X34" s="22">
        <v>729783</v>
      </c>
      <c r="Y34" s="22">
        <v>-28583</v>
      </c>
      <c r="Z34" s="23">
        <v>-3.9166437146384609</v>
      </c>
      <c r="AA34" s="20">
        <v>973044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373473</v>
      </c>
      <c r="D37" s="20"/>
      <c r="E37" s="21">
        <v>394896</v>
      </c>
      <c r="F37" s="22">
        <v>276960</v>
      </c>
      <c r="G37" s="22">
        <v>261</v>
      </c>
      <c r="H37" s="22">
        <v>80738</v>
      </c>
      <c r="I37" s="22">
        <v>18951</v>
      </c>
      <c r="J37" s="22">
        <v>99950</v>
      </c>
      <c r="K37" s="22">
        <v>12091</v>
      </c>
      <c r="L37" s="22">
        <v>19710</v>
      </c>
      <c r="M37" s="22">
        <v>15203</v>
      </c>
      <c r="N37" s="22">
        <v>47004</v>
      </c>
      <c r="O37" s="22">
        <v>10942</v>
      </c>
      <c r="P37" s="22">
        <v>15694</v>
      </c>
      <c r="Q37" s="22">
        <v>16802</v>
      </c>
      <c r="R37" s="22">
        <v>43438</v>
      </c>
      <c r="S37" s="22"/>
      <c r="T37" s="22"/>
      <c r="U37" s="22"/>
      <c r="V37" s="22"/>
      <c r="W37" s="22">
        <v>190392</v>
      </c>
      <c r="X37" s="22">
        <v>207720</v>
      </c>
      <c r="Y37" s="22">
        <v>-17328</v>
      </c>
      <c r="Z37" s="23">
        <v>-8.3419988445984981</v>
      </c>
      <c r="AA37" s="20">
        <v>276960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364032</v>
      </c>
      <c r="F38" s="22">
        <v>300216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225162</v>
      </c>
      <c r="Y38" s="22">
        <v>-225162</v>
      </c>
      <c r="Z38" s="23">
        <v>-100</v>
      </c>
      <c r="AA38" s="20">
        <v>300216</v>
      </c>
    </row>
    <row r="39" spans="1:27" x14ac:dyDescent="0.25">
      <c r="A39" s="19" t="s">
        <v>65</v>
      </c>
      <c r="B39" s="15" t="s">
        <v>32</v>
      </c>
      <c r="C39" s="20">
        <v>4248</v>
      </c>
      <c r="D39" s="20"/>
      <c r="E39" s="21">
        <v>4476</v>
      </c>
      <c r="F39" s="22">
        <v>4476</v>
      </c>
      <c r="G39" s="22">
        <v>354</v>
      </c>
      <c r="H39" s="22">
        <v>392</v>
      </c>
      <c r="I39" s="22">
        <v>373</v>
      </c>
      <c r="J39" s="22">
        <v>1119</v>
      </c>
      <c r="K39" s="22">
        <v>373</v>
      </c>
      <c r="L39" s="22">
        <v>373</v>
      </c>
      <c r="M39" s="22">
        <v>373</v>
      </c>
      <c r="N39" s="22">
        <v>1119</v>
      </c>
      <c r="O39" s="22">
        <v>373</v>
      </c>
      <c r="P39" s="22">
        <v>373</v>
      </c>
      <c r="Q39" s="22">
        <v>373</v>
      </c>
      <c r="R39" s="22">
        <v>1119</v>
      </c>
      <c r="S39" s="22"/>
      <c r="T39" s="22"/>
      <c r="U39" s="22"/>
      <c r="V39" s="22"/>
      <c r="W39" s="22">
        <v>3357</v>
      </c>
      <c r="X39" s="22">
        <v>3357</v>
      </c>
      <c r="Y39" s="22"/>
      <c r="Z39" s="23"/>
      <c r="AA39" s="20">
        <v>4476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813444</v>
      </c>
      <c r="F40" s="22">
        <v>813444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610083</v>
      </c>
      <c r="Y40" s="22">
        <v>-610083</v>
      </c>
      <c r="Z40" s="23">
        <v>-100</v>
      </c>
      <c r="AA40" s="20">
        <v>813444</v>
      </c>
    </row>
    <row r="41" spans="1:27" x14ac:dyDescent="0.25">
      <c r="A41" s="19" t="s">
        <v>66</v>
      </c>
      <c r="B41" s="15" t="s">
        <v>32</v>
      </c>
      <c r="C41" s="20">
        <v>191653</v>
      </c>
      <c r="D41" s="20"/>
      <c r="E41" s="21">
        <v>238128</v>
      </c>
      <c r="F41" s="22">
        <v>238128</v>
      </c>
      <c r="G41" s="22"/>
      <c r="H41" s="22">
        <v>15910</v>
      </c>
      <c r="I41" s="22">
        <v>7093</v>
      </c>
      <c r="J41" s="22">
        <v>23003</v>
      </c>
      <c r="K41" s="22">
        <v>7840</v>
      </c>
      <c r="L41" s="22">
        <v>8238</v>
      </c>
      <c r="M41" s="22">
        <v>7315</v>
      </c>
      <c r="N41" s="22">
        <v>23393</v>
      </c>
      <c r="O41" s="22">
        <v>2340</v>
      </c>
      <c r="P41" s="22">
        <v>12494</v>
      </c>
      <c r="Q41" s="22"/>
      <c r="R41" s="22">
        <v>14834</v>
      </c>
      <c r="S41" s="22"/>
      <c r="T41" s="22"/>
      <c r="U41" s="22"/>
      <c r="V41" s="22"/>
      <c r="W41" s="22">
        <v>61230</v>
      </c>
      <c r="X41" s="22">
        <v>178596</v>
      </c>
      <c r="Y41" s="22">
        <v>-117366</v>
      </c>
      <c r="Z41" s="23">
        <v>-65.715917489753409</v>
      </c>
      <c r="AA41" s="20">
        <v>238128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82695</v>
      </c>
      <c r="D44" s="20"/>
      <c r="E44" s="21">
        <v>127272</v>
      </c>
      <c r="F44" s="22">
        <v>113664</v>
      </c>
      <c r="G44" s="22">
        <v>22783</v>
      </c>
      <c r="H44" s="22">
        <v>9309</v>
      </c>
      <c r="I44" s="22">
        <v>5866</v>
      </c>
      <c r="J44" s="22">
        <v>37958</v>
      </c>
      <c r="K44" s="22">
        <v>7616</v>
      </c>
      <c r="L44" s="22">
        <v>5438</v>
      </c>
      <c r="M44" s="22">
        <v>5127</v>
      </c>
      <c r="N44" s="22">
        <v>18181</v>
      </c>
      <c r="O44" s="22">
        <v>480</v>
      </c>
      <c r="P44" s="22">
        <v>10085</v>
      </c>
      <c r="Q44" s="22">
        <v>4897</v>
      </c>
      <c r="R44" s="22">
        <v>15462</v>
      </c>
      <c r="S44" s="22"/>
      <c r="T44" s="22"/>
      <c r="U44" s="22"/>
      <c r="V44" s="22"/>
      <c r="W44" s="22">
        <v>71601</v>
      </c>
      <c r="X44" s="22">
        <v>85248</v>
      </c>
      <c r="Y44" s="22">
        <v>-13647</v>
      </c>
      <c r="Z44" s="23">
        <v>-16.008586711711711</v>
      </c>
      <c r="AA44" s="20">
        <v>113664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1516209</v>
      </c>
      <c r="D47" s="29">
        <f t="shared" ref="D47:Y47" si="1">SUM(D34:D46)</f>
        <v>0</v>
      </c>
      <c r="E47" s="30">
        <f t="shared" si="1"/>
        <v>2587800</v>
      </c>
      <c r="F47" s="31">
        <f t="shared" si="1"/>
        <v>2719932</v>
      </c>
      <c r="G47" s="31">
        <f t="shared" si="1"/>
        <v>88863</v>
      </c>
      <c r="H47" s="31">
        <f t="shared" si="1"/>
        <v>177599</v>
      </c>
      <c r="I47" s="31">
        <f t="shared" si="1"/>
        <v>101112</v>
      </c>
      <c r="J47" s="31">
        <f t="shared" si="1"/>
        <v>367574</v>
      </c>
      <c r="K47" s="31">
        <f t="shared" si="1"/>
        <v>102489</v>
      </c>
      <c r="L47" s="31">
        <f t="shared" si="1"/>
        <v>143964</v>
      </c>
      <c r="M47" s="31">
        <f t="shared" si="1"/>
        <v>106389</v>
      </c>
      <c r="N47" s="31">
        <f t="shared" si="1"/>
        <v>352842</v>
      </c>
      <c r="O47" s="31">
        <f t="shared" si="1"/>
        <v>91828</v>
      </c>
      <c r="P47" s="31">
        <f t="shared" si="1"/>
        <v>121215</v>
      </c>
      <c r="Q47" s="31">
        <f t="shared" si="1"/>
        <v>94321</v>
      </c>
      <c r="R47" s="31">
        <f t="shared" si="1"/>
        <v>307364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1027780</v>
      </c>
      <c r="X47" s="31">
        <f t="shared" si="1"/>
        <v>2039949</v>
      </c>
      <c r="Y47" s="31">
        <f t="shared" si="1"/>
        <v>-1012169</v>
      </c>
      <c r="Z47" s="32">
        <f>+IF(X47&lt;&gt;0,+(Y47/X47)*100,0)</f>
        <v>-49.617367885177522</v>
      </c>
      <c r="AA47" s="29">
        <f>SUM(AA34:AA46)</f>
        <v>2719932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1485825</v>
      </c>
      <c r="D48" s="39">
        <f t="shared" si="2"/>
        <v>0</v>
      </c>
      <c r="E48" s="40">
        <f t="shared" si="2"/>
        <v>1064052</v>
      </c>
      <c r="F48" s="41">
        <f t="shared" si="2"/>
        <v>1526028</v>
      </c>
      <c r="G48" s="41">
        <f t="shared" si="2"/>
        <v>171802</v>
      </c>
      <c r="H48" s="41">
        <f t="shared" si="2"/>
        <v>58177</v>
      </c>
      <c r="I48" s="41">
        <f t="shared" si="2"/>
        <v>163094</v>
      </c>
      <c r="J48" s="41">
        <f t="shared" si="2"/>
        <v>393073</v>
      </c>
      <c r="K48" s="41">
        <f t="shared" si="2"/>
        <v>114376</v>
      </c>
      <c r="L48" s="41">
        <f t="shared" si="2"/>
        <v>131431</v>
      </c>
      <c r="M48" s="41">
        <f t="shared" si="2"/>
        <v>126356</v>
      </c>
      <c r="N48" s="41">
        <f t="shared" si="2"/>
        <v>372163</v>
      </c>
      <c r="O48" s="41">
        <f t="shared" si="2"/>
        <v>177522</v>
      </c>
      <c r="P48" s="41">
        <f t="shared" si="2"/>
        <v>102733</v>
      </c>
      <c r="Q48" s="41">
        <f t="shared" si="2"/>
        <v>159426</v>
      </c>
      <c r="R48" s="41">
        <f t="shared" si="2"/>
        <v>439681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1204917</v>
      </c>
      <c r="X48" s="41">
        <f t="shared" si="2"/>
        <v>1144521</v>
      </c>
      <c r="Y48" s="41">
        <f t="shared" si="2"/>
        <v>60396</v>
      </c>
      <c r="Z48" s="42">
        <f>+IF(X48&lt;&gt;0,+(Y48/X48)*100,0)</f>
        <v>5.276967395093668</v>
      </c>
      <c r="AA48" s="39">
        <f>+AA32-AA47</f>
        <v>1526028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1485825</v>
      </c>
      <c r="D51" s="48">
        <f t="shared" si="3"/>
        <v>0</v>
      </c>
      <c r="E51" s="49">
        <f t="shared" si="3"/>
        <v>1064052</v>
      </c>
      <c r="F51" s="50">
        <f t="shared" si="3"/>
        <v>1526028</v>
      </c>
      <c r="G51" s="50">
        <f t="shared" si="3"/>
        <v>171802</v>
      </c>
      <c r="H51" s="50">
        <f t="shared" si="3"/>
        <v>58177</v>
      </c>
      <c r="I51" s="50">
        <f t="shared" si="3"/>
        <v>163094</v>
      </c>
      <c r="J51" s="50">
        <f t="shared" si="3"/>
        <v>393073</v>
      </c>
      <c r="K51" s="50">
        <f t="shared" si="3"/>
        <v>114376</v>
      </c>
      <c r="L51" s="50">
        <f t="shared" si="3"/>
        <v>131431</v>
      </c>
      <c r="M51" s="50">
        <f t="shared" si="3"/>
        <v>126356</v>
      </c>
      <c r="N51" s="50">
        <f t="shared" si="3"/>
        <v>372163</v>
      </c>
      <c r="O51" s="50">
        <f t="shared" si="3"/>
        <v>177522</v>
      </c>
      <c r="P51" s="50">
        <f t="shared" si="3"/>
        <v>102733</v>
      </c>
      <c r="Q51" s="50">
        <f t="shared" si="3"/>
        <v>159426</v>
      </c>
      <c r="R51" s="50">
        <f t="shared" si="3"/>
        <v>439681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1204917</v>
      </c>
      <c r="X51" s="50">
        <f t="shared" si="3"/>
        <v>1144521</v>
      </c>
      <c r="Y51" s="50">
        <f t="shared" si="3"/>
        <v>60396</v>
      </c>
      <c r="Z51" s="51">
        <f>+IF(X51&lt;&gt;0,+(Y51/X51)*100,0)</f>
        <v>5.276967395093668</v>
      </c>
      <c r="AA51" s="48">
        <f>SUM(AA48:AA50)</f>
        <v>1526028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1485825</v>
      </c>
      <c r="D53" s="54">
        <f>+D51-D52</f>
        <v>0</v>
      </c>
      <c r="E53" s="55">
        <f t="shared" si="4"/>
        <v>1064052</v>
      </c>
      <c r="F53" s="56">
        <f t="shared" si="4"/>
        <v>1526028</v>
      </c>
      <c r="G53" s="56">
        <f t="shared" si="4"/>
        <v>171802</v>
      </c>
      <c r="H53" s="56">
        <f t="shared" si="4"/>
        <v>58177</v>
      </c>
      <c r="I53" s="56">
        <f t="shared" si="4"/>
        <v>163094</v>
      </c>
      <c r="J53" s="56">
        <f t="shared" si="4"/>
        <v>393073</v>
      </c>
      <c r="K53" s="56">
        <f t="shared" si="4"/>
        <v>114376</v>
      </c>
      <c r="L53" s="56">
        <f t="shared" si="4"/>
        <v>131431</v>
      </c>
      <c r="M53" s="56">
        <f t="shared" si="4"/>
        <v>126356</v>
      </c>
      <c r="N53" s="56">
        <f t="shared" si="4"/>
        <v>372163</v>
      </c>
      <c r="O53" s="56">
        <f t="shared" si="4"/>
        <v>177522</v>
      </c>
      <c r="P53" s="56">
        <f t="shared" si="4"/>
        <v>102733</v>
      </c>
      <c r="Q53" s="56">
        <f t="shared" si="4"/>
        <v>159426</v>
      </c>
      <c r="R53" s="56">
        <f t="shared" si="4"/>
        <v>439681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1204917</v>
      </c>
      <c r="X53" s="56">
        <f t="shared" si="4"/>
        <v>1144521</v>
      </c>
      <c r="Y53" s="56">
        <f t="shared" si="4"/>
        <v>60396</v>
      </c>
      <c r="Z53" s="57">
        <f>+IF(X53&lt;&gt;0,+(Y53/X53)*100,0)</f>
        <v>5.276967395093668</v>
      </c>
      <c r="AA53" s="54">
        <f>+AA51-AA52</f>
        <v>1526028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1485825</v>
      </c>
      <c r="D56" s="48">
        <f>SUM(D53:D55)</f>
        <v>0</v>
      </c>
      <c r="E56" s="49">
        <f t="shared" si="5"/>
        <v>1064052</v>
      </c>
      <c r="F56" s="50">
        <f t="shared" si="5"/>
        <v>1526028</v>
      </c>
      <c r="G56" s="50">
        <f t="shared" si="5"/>
        <v>171802</v>
      </c>
      <c r="H56" s="50">
        <f t="shared" si="5"/>
        <v>58177</v>
      </c>
      <c r="I56" s="50">
        <f t="shared" si="5"/>
        <v>163094</v>
      </c>
      <c r="J56" s="50">
        <f t="shared" si="5"/>
        <v>393073</v>
      </c>
      <c r="K56" s="50">
        <f t="shared" si="5"/>
        <v>114376</v>
      </c>
      <c r="L56" s="50">
        <f t="shared" si="5"/>
        <v>131431</v>
      </c>
      <c r="M56" s="50">
        <f t="shared" si="5"/>
        <v>126356</v>
      </c>
      <c r="N56" s="50">
        <f t="shared" si="5"/>
        <v>372163</v>
      </c>
      <c r="O56" s="50">
        <f t="shared" si="5"/>
        <v>177522</v>
      </c>
      <c r="P56" s="50">
        <f t="shared" si="5"/>
        <v>102733</v>
      </c>
      <c r="Q56" s="50">
        <f t="shared" si="5"/>
        <v>159426</v>
      </c>
      <c r="R56" s="50">
        <f t="shared" si="5"/>
        <v>439681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1204917</v>
      </c>
      <c r="X56" s="50">
        <f t="shared" si="5"/>
        <v>1144521</v>
      </c>
      <c r="Y56" s="50">
        <f t="shared" si="5"/>
        <v>60396</v>
      </c>
      <c r="Z56" s="51">
        <f>+IF(X56&lt;&gt;0,+(Y56/X56)*100,0)</f>
        <v>5.276967395093668</v>
      </c>
      <c r="AA56" s="48">
        <f>SUM(AA53:AA55)</f>
        <v>1526028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1485825</v>
      </c>
      <c r="D59" s="65">
        <f>SUM(D56:D58)</f>
        <v>0</v>
      </c>
      <c r="E59" s="66">
        <f t="shared" si="6"/>
        <v>1064052</v>
      </c>
      <c r="F59" s="67">
        <f t="shared" si="6"/>
        <v>1526028</v>
      </c>
      <c r="G59" s="67">
        <f t="shared" si="6"/>
        <v>171802</v>
      </c>
      <c r="H59" s="67">
        <f t="shared" si="6"/>
        <v>58177</v>
      </c>
      <c r="I59" s="67">
        <f t="shared" si="6"/>
        <v>163094</v>
      </c>
      <c r="J59" s="67">
        <f t="shared" si="6"/>
        <v>393073</v>
      </c>
      <c r="K59" s="67">
        <f t="shared" si="6"/>
        <v>114376</v>
      </c>
      <c r="L59" s="67">
        <f t="shared" si="6"/>
        <v>131431</v>
      </c>
      <c r="M59" s="67">
        <f t="shared" si="6"/>
        <v>126356</v>
      </c>
      <c r="N59" s="67">
        <f t="shared" si="6"/>
        <v>372163</v>
      </c>
      <c r="O59" s="67">
        <f t="shared" si="6"/>
        <v>177522</v>
      </c>
      <c r="P59" s="67">
        <f t="shared" si="6"/>
        <v>102733</v>
      </c>
      <c r="Q59" s="67">
        <f t="shared" si="6"/>
        <v>159426</v>
      </c>
      <c r="R59" s="67">
        <f t="shared" si="6"/>
        <v>439681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1204917</v>
      </c>
      <c r="X59" s="67">
        <f t="shared" si="6"/>
        <v>1144521</v>
      </c>
      <c r="Y59" s="67">
        <f t="shared" si="6"/>
        <v>60396</v>
      </c>
      <c r="Z59" s="68">
        <f>+IF(X59&lt;&gt;0,+(Y59/X59)*100,0)</f>
        <v>5.276967395093668</v>
      </c>
      <c r="AA59" s="65">
        <f>SUM(AA56:AA58)</f>
        <v>1526028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2641240</v>
      </c>
      <c r="D9" s="20"/>
      <c r="E9" s="21">
        <v>3080122</v>
      </c>
      <c r="F9" s="22">
        <v>3015969</v>
      </c>
      <c r="G9" s="22">
        <v>283273</v>
      </c>
      <c r="H9" s="22">
        <v>268881</v>
      </c>
      <c r="I9" s="22">
        <v>257428</v>
      </c>
      <c r="J9" s="22">
        <v>809582</v>
      </c>
      <c r="K9" s="22">
        <v>256628</v>
      </c>
      <c r="L9" s="22">
        <v>250671</v>
      </c>
      <c r="M9" s="22">
        <v>247089</v>
      </c>
      <c r="N9" s="22">
        <v>754388</v>
      </c>
      <c r="O9" s="22">
        <v>242678</v>
      </c>
      <c r="P9" s="22">
        <v>238312</v>
      </c>
      <c r="Q9" s="22">
        <v>235930</v>
      </c>
      <c r="R9" s="22">
        <v>716920</v>
      </c>
      <c r="S9" s="22"/>
      <c r="T9" s="22"/>
      <c r="U9" s="22"/>
      <c r="V9" s="22"/>
      <c r="W9" s="22">
        <v>2280890</v>
      </c>
      <c r="X9" s="22">
        <v>2284429</v>
      </c>
      <c r="Y9" s="22">
        <v>-3539</v>
      </c>
      <c r="Z9" s="23">
        <v>-0.15491836253173111</v>
      </c>
      <c r="AA9" s="20">
        <v>3015969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204820</v>
      </c>
      <c r="D13" s="20"/>
      <c r="E13" s="21">
        <v>425602</v>
      </c>
      <c r="F13" s="22">
        <v>268785</v>
      </c>
      <c r="G13" s="22">
        <v>20508</v>
      </c>
      <c r="H13" s="22">
        <v>20989</v>
      </c>
      <c r="I13" s="22">
        <v>20793</v>
      </c>
      <c r="J13" s="22">
        <v>62290</v>
      </c>
      <c r="K13" s="22">
        <v>22479</v>
      </c>
      <c r="L13" s="22">
        <v>22460</v>
      </c>
      <c r="M13" s="22">
        <v>23555</v>
      </c>
      <c r="N13" s="22">
        <v>68494</v>
      </c>
      <c r="O13" s="22">
        <v>23840</v>
      </c>
      <c r="P13" s="22">
        <v>23872</v>
      </c>
      <c r="Q13" s="22">
        <v>24405</v>
      </c>
      <c r="R13" s="22">
        <v>72117</v>
      </c>
      <c r="S13" s="22"/>
      <c r="T13" s="22"/>
      <c r="U13" s="22"/>
      <c r="V13" s="22"/>
      <c r="W13" s="22">
        <v>202901</v>
      </c>
      <c r="X13" s="22">
        <v>256475</v>
      </c>
      <c r="Y13" s="22">
        <v>-53574</v>
      </c>
      <c r="Z13" s="23">
        <v>-20.888585632127889</v>
      </c>
      <c r="AA13" s="20">
        <v>268785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2846060</v>
      </c>
      <c r="D32" s="29">
        <f t="shared" ref="D32:Y32" si="0">SUM(D6:D31)</f>
        <v>0</v>
      </c>
      <c r="E32" s="30">
        <f t="shared" si="0"/>
        <v>3505724</v>
      </c>
      <c r="F32" s="31">
        <f t="shared" si="0"/>
        <v>3284754</v>
      </c>
      <c r="G32" s="31">
        <f t="shared" si="0"/>
        <v>303781</v>
      </c>
      <c r="H32" s="31">
        <f t="shared" si="0"/>
        <v>289870</v>
      </c>
      <c r="I32" s="31">
        <f t="shared" si="0"/>
        <v>278221</v>
      </c>
      <c r="J32" s="31">
        <f t="shared" si="0"/>
        <v>871872</v>
      </c>
      <c r="K32" s="31">
        <f t="shared" si="0"/>
        <v>279107</v>
      </c>
      <c r="L32" s="31">
        <f t="shared" si="0"/>
        <v>273131</v>
      </c>
      <c r="M32" s="31">
        <f t="shared" si="0"/>
        <v>270644</v>
      </c>
      <c r="N32" s="31">
        <f t="shared" si="0"/>
        <v>822882</v>
      </c>
      <c r="O32" s="31">
        <f t="shared" si="0"/>
        <v>266518</v>
      </c>
      <c r="P32" s="31">
        <f t="shared" si="0"/>
        <v>262184</v>
      </c>
      <c r="Q32" s="31">
        <f t="shared" si="0"/>
        <v>260335</v>
      </c>
      <c r="R32" s="31">
        <f t="shared" si="0"/>
        <v>789037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2483791</v>
      </c>
      <c r="X32" s="31">
        <f t="shared" si="0"/>
        <v>2540904</v>
      </c>
      <c r="Y32" s="31">
        <f t="shared" si="0"/>
        <v>-57113</v>
      </c>
      <c r="Z32" s="32">
        <f>+IF(X32&lt;&gt;0,+(Y32/X32)*100,0)</f>
        <v>-2.2477433228488759</v>
      </c>
      <c r="AA32" s="29">
        <f>SUM(AA6:AA31)</f>
        <v>3284754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893940</v>
      </c>
      <c r="D34" s="20"/>
      <c r="E34" s="21">
        <v>1188560</v>
      </c>
      <c r="F34" s="22">
        <v>1160441</v>
      </c>
      <c r="G34" s="22">
        <v>64954</v>
      </c>
      <c r="H34" s="22">
        <v>65793</v>
      </c>
      <c r="I34" s="22">
        <v>93313</v>
      </c>
      <c r="J34" s="22">
        <v>224060</v>
      </c>
      <c r="K34" s="22">
        <v>97089</v>
      </c>
      <c r="L34" s="22">
        <v>90132</v>
      </c>
      <c r="M34" s="22">
        <v>93534</v>
      </c>
      <c r="N34" s="22">
        <v>280755</v>
      </c>
      <c r="O34" s="22">
        <v>99849</v>
      </c>
      <c r="P34" s="22">
        <v>91147</v>
      </c>
      <c r="Q34" s="22">
        <v>92486</v>
      </c>
      <c r="R34" s="22">
        <v>283482</v>
      </c>
      <c r="S34" s="22"/>
      <c r="T34" s="22"/>
      <c r="U34" s="22"/>
      <c r="V34" s="22"/>
      <c r="W34" s="22">
        <v>788297</v>
      </c>
      <c r="X34" s="22">
        <v>880173</v>
      </c>
      <c r="Y34" s="22">
        <v>-91876</v>
      </c>
      <c r="Z34" s="23">
        <v>-10.438402450427359</v>
      </c>
      <c r="AA34" s="20">
        <v>1160441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175815</v>
      </c>
      <c r="D37" s="20"/>
      <c r="E37" s="21">
        <v>260000</v>
      </c>
      <c r="F37" s="22">
        <v>232400</v>
      </c>
      <c r="G37" s="22"/>
      <c r="H37" s="22"/>
      <c r="I37" s="22"/>
      <c r="J37" s="22"/>
      <c r="K37" s="22"/>
      <c r="L37" s="22"/>
      <c r="M37" s="22">
        <v>45200</v>
      </c>
      <c r="N37" s="22">
        <v>45200</v>
      </c>
      <c r="O37" s="22"/>
      <c r="P37" s="22">
        <v>67800</v>
      </c>
      <c r="Q37" s="22"/>
      <c r="R37" s="22">
        <v>67800</v>
      </c>
      <c r="S37" s="22"/>
      <c r="T37" s="22"/>
      <c r="U37" s="22"/>
      <c r="V37" s="22"/>
      <c r="W37" s="22">
        <v>113000</v>
      </c>
      <c r="X37" s="22">
        <v>183962</v>
      </c>
      <c r="Y37" s="22">
        <v>-70962</v>
      </c>
      <c r="Z37" s="23">
        <v>-38.574270773311881</v>
      </c>
      <c r="AA37" s="20">
        <v>232400</v>
      </c>
    </row>
    <row r="38" spans="1:27" x14ac:dyDescent="0.25">
      <c r="A38" s="19" t="s">
        <v>64</v>
      </c>
      <c r="B38" s="15" t="s">
        <v>32</v>
      </c>
      <c r="C38" s="20">
        <v>-1027247</v>
      </c>
      <c r="D38" s="20"/>
      <c r="E38" s="21">
        <v>788351</v>
      </c>
      <c r="F38" s="22">
        <v>694176</v>
      </c>
      <c r="G38" s="22">
        <v>65695</v>
      </c>
      <c r="H38" s="22">
        <v>65695</v>
      </c>
      <c r="I38" s="22">
        <v>65695</v>
      </c>
      <c r="J38" s="22">
        <v>197085</v>
      </c>
      <c r="K38" s="22">
        <v>65696</v>
      </c>
      <c r="L38" s="22">
        <v>65696</v>
      </c>
      <c r="M38" s="22">
        <v>65696</v>
      </c>
      <c r="N38" s="22">
        <v>197088</v>
      </c>
      <c r="O38" s="22">
        <v>65696</v>
      </c>
      <c r="P38" s="22">
        <v>65696</v>
      </c>
      <c r="Q38" s="22">
        <v>65696</v>
      </c>
      <c r="R38" s="22">
        <v>197088</v>
      </c>
      <c r="S38" s="22"/>
      <c r="T38" s="22"/>
      <c r="U38" s="22"/>
      <c r="V38" s="22"/>
      <c r="W38" s="22">
        <v>591261</v>
      </c>
      <c r="X38" s="22">
        <v>553593</v>
      </c>
      <c r="Y38" s="22">
        <v>37668</v>
      </c>
      <c r="Z38" s="23">
        <v>6.8042767881819319</v>
      </c>
      <c r="AA38" s="20">
        <v>694176</v>
      </c>
    </row>
    <row r="39" spans="1:27" x14ac:dyDescent="0.25">
      <c r="A39" s="19" t="s">
        <v>65</v>
      </c>
      <c r="B39" s="15" t="s">
        <v>32</v>
      </c>
      <c r="C39" s="20">
        <v>1005716</v>
      </c>
      <c r="D39" s="20"/>
      <c r="E39" s="21">
        <v>129008</v>
      </c>
      <c r="F39" s="22">
        <v>129009</v>
      </c>
      <c r="G39" s="22">
        <v>10750</v>
      </c>
      <c r="H39" s="22">
        <v>10750</v>
      </c>
      <c r="I39" s="22">
        <v>10750</v>
      </c>
      <c r="J39" s="22">
        <v>32250</v>
      </c>
      <c r="K39" s="22">
        <v>10750</v>
      </c>
      <c r="L39" s="22">
        <v>10750</v>
      </c>
      <c r="M39" s="22">
        <v>10750</v>
      </c>
      <c r="N39" s="22">
        <v>32250</v>
      </c>
      <c r="O39" s="22">
        <v>10750</v>
      </c>
      <c r="P39" s="22">
        <v>10750</v>
      </c>
      <c r="Q39" s="22">
        <v>10750</v>
      </c>
      <c r="R39" s="22">
        <v>32250</v>
      </c>
      <c r="S39" s="22"/>
      <c r="T39" s="22"/>
      <c r="U39" s="22"/>
      <c r="V39" s="22"/>
      <c r="W39" s="22">
        <v>96750</v>
      </c>
      <c r="X39" s="22">
        <v>96758</v>
      </c>
      <c r="Y39" s="22">
        <v>-8</v>
      </c>
      <c r="Z39" s="23">
        <v>-8.2680501870646354E-3</v>
      </c>
      <c r="AA39" s="20">
        <v>129009</v>
      </c>
    </row>
    <row r="40" spans="1:27" x14ac:dyDescent="0.25">
      <c r="A40" s="19" t="s">
        <v>40</v>
      </c>
      <c r="B40" s="15" t="s">
        <v>32</v>
      </c>
      <c r="C40" s="20">
        <v>2091974</v>
      </c>
      <c r="D40" s="20"/>
      <c r="E40" s="21">
        <v>250000</v>
      </c>
      <c r="F40" s="22">
        <v>250000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187501</v>
      </c>
      <c r="Y40" s="22">
        <v>-187501</v>
      </c>
      <c r="Z40" s="23">
        <v>-100</v>
      </c>
      <c r="AA40" s="20">
        <v>250000</v>
      </c>
    </row>
    <row r="41" spans="1:27" x14ac:dyDescent="0.25">
      <c r="A41" s="19" t="s">
        <v>66</v>
      </c>
      <c r="B41" s="15" t="s">
        <v>32</v>
      </c>
      <c r="C41" s="20">
        <v>441452</v>
      </c>
      <c r="D41" s="20"/>
      <c r="E41" s="21">
        <v>395000</v>
      </c>
      <c r="F41" s="22">
        <v>324800</v>
      </c>
      <c r="G41" s="22"/>
      <c r="H41" s="22"/>
      <c r="I41" s="22">
        <v>3200</v>
      </c>
      <c r="J41" s="22">
        <v>3200</v>
      </c>
      <c r="K41" s="22"/>
      <c r="L41" s="22">
        <v>2420</v>
      </c>
      <c r="M41" s="22">
        <v>21547</v>
      </c>
      <c r="N41" s="22">
        <v>23967</v>
      </c>
      <c r="O41" s="22">
        <v>5838</v>
      </c>
      <c r="P41" s="22">
        <v>6313</v>
      </c>
      <c r="Q41" s="22">
        <v>21333</v>
      </c>
      <c r="R41" s="22">
        <v>33484</v>
      </c>
      <c r="S41" s="22"/>
      <c r="T41" s="22"/>
      <c r="U41" s="22"/>
      <c r="V41" s="22"/>
      <c r="W41" s="22">
        <v>60651</v>
      </c>
      <c r="X41" s="22">
        <v>232169</v>
      </c>
      <c r="Y41" s="22">
        <v>-171518</v>
      </c>
      <c r="Z41" s="23">
        <v>-73.876357308684632</v>
      </c>
      <c r="AA41" s="20">
        <v>324800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3416690</v>
      </c>
      <c r="D43" s="20"/>
      <c r="E43" s="21"/>
      <c r="F43" s="22"/>
      <c r="G43" s="22">
        <v>188095</v>
      </c>
      <c r="H43" s="22">
        <v>57472</v>
      </c>
      <c r="I43" s="22">
        <v>85326</v>
      </c>
      <c r="J43" s="22">
        <v>330893</v>
      </c>
      <c r="K43" s="22">
        <v>71751</v>
      </c>
      <c r="L43" s="22">
        <v>38520</v>
      </c>
      <c r="M43" s="22">
        <v>47598</v>
      </c>
      <c r="N43" s="22">
        <v>157869</v>
      </c>
      <c r="O43" s="22">
        <v>26579</v>
      </c>
      <c r="P43" s="22">
        <v>82199</v>
      </c>
      <c r="Q43" s="22">
        <v>20231</v>
      </c>
      <c r="R43" s="22">
        <v>129009</v>
      </c>
      <c r="S43" s="22"/>
      <c r="T43" s="22"/>
      <c r="U43" s="22"/>
      <c r="V43" s="22"/>
      <c r="W43" s="22">
        <v>617771</v>
      </c>
      <c r="X43" s="22"/>
      <c r="Y43" s="22">
        <v>617771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233360</v>
      </c>
      <c r="D44" s="20"/>
      <c r="E44" s="21">
        <v>228823</v>
      </c>
      <c r="F44" s="22">
        <v>153754</v>
      </c>
      <c r="G44" s="22">
        <v>17637</v>
      </c>
      <c r="H44" s="22">
        <v>547</v>
      </c>
      <c r="I44" s="22">
        <v>26571</v>
      </c>
      <c r="J44" s="22">
        <v>44755</v>
      </c>
      <c r="K44" s="22">
        <v>8201</v>
      </c>
      <c r="L44" s="22">
        <v>13927</v>
      </c>
      <c r="M44" s="22">
        <v>4067</v>
      </c>
      <c r="N44" s="22">
        <v>26195</v>
      </c>
      <c r="O44" s="22">
        <v>36960</v>
      </c>
      <c r="P44" s="22">
        <v>33648</v>
      </c>
      <c r="Q44" s="22">
        <v>3753</v>
      </c>
      <c r="R44" s="22">
        <v>74361</v>
      </c>
      <c r="S44" s="22"/>
      <c r="T44" s="22"/>
      <c r="U44" s="22"/>
      <c r="V44" s="22"/>
      <c r="W44" s="22">
        <v>145311</v>
      </c>
      <c r="X44" s="22">
        <v>141591</v>
      </c>
      <c r="Y44" s="22">
        <v>3720</v>
      </c>
      <c r="Z44" s="23">
        <v>2.6272856325613914</v>
      </c>
      <c r="AA44" s="20">
        <v>153754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7231700</v>
      </c>
      <c r="D47" s="29">
        <f t="shared" ref="D47:Y47" si="1">SUM(D34:D46)</f>
        <v>0</v>
      </c>
      <c r="E47" s="30">
        <f t="shared" si="1"/>
        <v>3239742</v>
      </c>
      <c r="F47" s="31">
        <f t="shared" si="1"/>
        <v>2944580</v>
      </c>
      <c r="G47" s="31">
        <f t="shared" si="1"/>
        <v>347131</v>
      </c>
      <c r="H47" s="31">
        <f t="shared" si="1"/>
        <v>200257</v>
      </c>
      <c r="I47" s="31">
        <f t="shared" si="1"/>
        <v>284855</v>
      </c>
      <c r="J47" s="31">
        <f t="shared" si="1"/>
        <v>832243</v>
      </c>
      <c r="K47" s="31">
        <f t="shared" si="1"/>
        <v>253487</v>
      </c>
      <c r="L47" s="31">
        <f t="shared" si="1"/>
        <v>221445</v>
      </c>
      <c r="M47" s="31">
        <f t="shared" si="1"/>
        <v>288392</v>
      </c>
      <c r="N47" s="31">
        <f t="shared" si="1"/>
        <v>763324</v>
      </c>
      <c r="O47" s="31">
        <f t="shared" si="1"/>
        <v>245672</v>
      </c>
      <c r="P47" s="31">
        <f t="shared" si="1"/>
        <v>357553</v>
      </c>
      <c r="Q47" s="31">
        <f t="shared" si="1"/>
        <v>214249</v>
      </c>
      <c r="R47" s="31">
        <f t="shared" si="1"/>
        <v>817474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2413041</v>
      </c>
      <c r="X47" s="31">
        <f t="shared" si="1"/>
        <v>2275747</v>
      </c>
      <c r="Y47" s="31">
        <f t="shared" si="1"/>
        <v>137294</v>
      </c>
      <c r="Z47" s="32">
        <f>+IF(X47&lt;&gt;0,+(Y47/X47)*100,0)</f>
        <v>6.0329201796157479</v>
      </c>
      <c r="AA47" s="29">
        <f>SUM(AA34:AA46)</f>
        <v>2944580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-4385640</v>
      </c>
      <c r="D48" s="39">
        <f t="shared" si="2"/>
        <v>0</v>
      </c>
      <c r="E48" s="40">
        <f t="shared" si="2"/>
        <v>265982</v>
      </c>
      <c r="F48" s="41">
        <f t="shared" si="2"/>
        <v>340174</v>
      </c>
      <c r="G48" s="41">
        <f t="shared" si="2"/>
        <v>-43350</v>
      </c>
      <c r="H48" s="41">
        <f t="shared" si="2"/>
        <v>89613</v>
      </c>
      <c r="I48" s="41">
        <f t="shared" si="2"/>
        <v>-6634</v>
      </c>
      <c r="J48" s="41">
        <f t="shared" si="2"/>
        <v>39629</v>
      </c>
      <c r="K48" s="41">
        <f t="shared" si="2"/>
        <v>25620</v>
      </c>
      <c r="L48" s="41">
        <f t="shared" si="2"/>
        <v>51686</v>
      </c>
      <c r="M48" s="41">
        <f t="shared" si="2"/>
        <v>-17748</v>
      </c>
      <c r="N48" s="41">
        <f t="shared" si="2"/>
        <v>59558</v>
      </c>
      <c r="O48" s="41">
        <f t="shared" si="2"/>
        <v>20846</v>
      </c>
      <c r="P48" s="41">
        <f t="shared" si="2"/>
        <v>-95369</v>
      </c>
      <c r="Q48" s="41">
        <f t="shared" si="2"/>
        <v>46086</v>
      </c>
      <c r="R48" s="41">
        <f t="shared" si="2"/>
        <v>-28437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70750</v>
      </c>
      <c r="X48" s="41">
        <f t="shared" si="2"/>
        <v>265157</v>
      </c>
      <c r="Y48" s="41">
        <f t="shared" si="2"/>
        <v>-194407</v>
      </c>
      <c r="Z48" s="42">
        <f>+IF(X48&lt;&gt;0,+(Y48/X48)*100,0)</f>
        <v>-73.317694799684716</v>
      </c>
      <c r="AA48" s="39">
        <f>+AA32-AA47</f>
        <v>340174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-4385640</v>
      </c>
      <c r="D51" s="48">
        <f t="shared" si="3"/>
        <v>0</v>
      </c>
      <c r="E51" s="49">
        <f t="shared" si="3"/>
        <v>265982</v>
      </c>
      <c r="F51" s="50">
        <f t="shared" si="3"/>
        <v>340174</v>
      </c>
      <c r="G51" s="50">
        <f t="shared" si="3"/>
        <v>-43350</v>
      </c>
      <c r="H51" s="50">
        <f t="shared" si="3"/>
        <v>89613</v>
      </c>
      <c r="I51" s="50">
        <f t="shared" si="3"/>
        <v>-6634</v>
      </c>
      <c r="J51" s="50">
        <f t="shared" si="3"/>
        <v>39629</v>
      </c>
      <c r="K51" s="50">
        <f t="shared" si="3"/>
        <v>25620</v>
      </c>
      <c r="L51" s="50">
        <f t="shared" si="3"/>
        <v>51686</v>
      </c>
      <c r="M51" s="50">
        <f t="shared" si="3"/>
        <v>-17748</v>
      </c>
      <c r="N51" s="50">
        <f t="shared" si="3"/>
        <v>59558</v>
      </c>
      <c r="O51" s="50">
        <f t="shared" si="3"/>
        <v>20846</v>
      </c>
      <c r="P51" s="50">
        <f t="shared" si="3"/>
        <v>-95369</v>
      </c>
      <c r="Q51" s="50">
        <f t="shared" si="3"/>
        <v>46086</v>
      </c>
      <c r="R51" s="50">
        <f t="shared" si="3"/>
        <v>-28437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70750</v>
      </c>
      <c r="X51" s="50">
        <f t="shared" si="3"/>
        <v>265157</v>
      </c>
      <c r="Y51" s="50">
        <f t="shared" si="3"/>
        <v>-194407</v>
      </c>
      <c r="Z51" s="51">
        <f>+IF(X51&lt;&gt;0,+(Y51/X51)*100,0)</f>
        <v>-73.317694799684716</v>
      </c>
      <c r="AA51" s="48">
        <f>SUM(AA48:AA50)</f>
        <v>340174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-4385640</v>
      </c>
      <c r="D53" s="54">
        <f>+D51-D52</f>
        <v>0</v>
      </c>
      <c r="E53" s="55">
        <f t="shared" si="4"/>
        <v>265982</v>
      </c>
      <c r="F53" s="56">
        <f t="shared" si="4"/>
        <v>340174</v>
      </c>
      <c r="G53" s="56">
        <f t="shared" si="4"/>
        <v>-43350</v>
      </c>
      <c r="H53" s="56">
        <f t="shared" si="4"/>
        <v>89613</v>
      </c>
      <c r="I53" s="56">
        <f t="shared" si="4"/>
        <v>-6634</v>
      </c>
      <c r="J53" s="56">
        <f t="shared" si="4"/>
        <v>39629</v>
      </c>
      <c r="K53" s="56">
        <f t="shared" si="4"/>
        <v>25620</v>
      </c>
      <c r="L53" s="56">
        <f t="shared" si="4"/>
        <v>51686</v>
      </c>
      <c r="M53" s="56">
        <f t="shared" si="4"/>
        <v>-17748</v>
      </c>
      <c r="N53" s="56">
        <f t="shared" si="4"/>
        <v>59558</v>
      </c>
      <c r="O53" s="56">
        <f t="shared" si="4"/>
        <v>20846</v>
      </c>
      <c r="P53" s="56">
        <f t="shared" si="4"/>
        <v>-95369</v>
      </c>
      <c r="Q53" s="56">
        <f t="shared" si="4"/>
        <v>46086</v>
      </c>
      <c r="R53" s="56">
        <f t="shared" si="4"/>
        <v>-28437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70750</v>
      </c>
      <c r="X53" s="56">
        <f t="shared" si="4"/>
        <v>265157</v>
      </c>
      <c r="Y53" s="56">
        <f t="shared" si="4"/>
        <v>-194407</v>
      </c>
      <c r="Z53" s="57">
        <f>+IF(X53&lt;&gt;0,+(Y53/X53)*100,0)</f>
        <v>-73.317694799684716</v>
      </c>
      <c r="AA53" s="54">
        <f>+AA51-AA52</f>
        <v>340174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-4385640</v>
      </c>
      <c r="D56" s="48">
        <f>SUM(D53:D55)</f>
        <v>0</v>
      </c>
      <c r="E56" s="49">
        <f t="shared" si="5"/>
        <v>265982</v>
      </c>
      <c r="F56" s="50">
        <f t="shared" si="5"/>
        <v>340174</v>
      </c>
      <c r="G56" s="50">
        <f t="shared" si="5"/>
        <v>-43350</v>
      </c>
      <c r="H56" s="50">
        <f t="shared" si="5"/>
        <v>89613</v>
      </c>
      <c r="I56" s="50">
        <f t="shared" si="5"/>
        <v>-6634</v>
      </c>
      <c r="J56" s="50">
        <f t="shared" si="5"/>
        <v>39629</v>
      </c>
      <c r="K56" s="50">
        <f t="shared" si="5"/>
        <v>25620</v>
      </c>
      <c r="L56" s="50">
        <f t="shared" si="5"/>
        <v>51686</v>
      </c>
      <c r="M56" s="50">
        <f t="shared" si="5"/>
        <v>-17748</v>
      </c>
      <c r="N56" s="50">
        <f t="shared" si="5"/>
        <v>59558</v>
      </c>
      <c r="O56" s="50">
        <f t="shared" si="5"/>
        <v>20846</v>
      </c>
      <c r="P56" s="50">
        <f t="shared" si="5"/>
        <v>-95369</v>
      </c>
      <c r="Q56" s="50">
        <f t="shared" si="5"/>
        <v>46086</v>
      </c>
      <c r="R56" s="50">
        <f t="shared" si="5"/>
        <v>-28437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70750</v>
      </c>
      <c r="X56" s="50">
        <f t="shared" si="5"/>
        <v>265157</v>
      </c>
      <c r="Y56" s="50">
        <f t="shared" si="5"/>
        <v>-194407</v>
      </c>
      <c r="Z56" s="51">
        <f>+IF(X56&lt;&gt;0,+(Y56/X56)*100,0)</f>
        <v>-73.317694799684716</v>
      </c>
      <c r="AA56" s="48">
        <f>SUM(AA53:AA55)</f>
        <v>340174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-4385640</v>
      </c>
      <c r="D59" s="65">
        <f>SUM(D56:D58)</f>
        <v>0</v>
      </c>
      <c r="E59" s="66">
        <f t="shared" si="6"/>
        <v>265982</v>
      </c>
      <c r="F59" s="67">
        <f t="shared" si="6"/>
        <v>340174</v>
      </c>
      <c r="G59" s="67">
        <f t="shared" si="6"/>
        <v>-43350</v>
      </c>
      <c r="H59" s="67">
        <f t="shared" si="6"/>
        <v>89613</v>
      </c>
      <c r="I59" s="67">
        <f t="shared" si="6"/>
        <v>-6634</v>
      </c>
      <c r="J59" s="67">
        <f t="shared" si="6"/>
        <v>39629</v>
      </c>
      <c r="K59" s="67">
        <f t="shared" si="6"/>
        <v>25620</v>
      </c>
      <c r="L59" s="67">
        <f t="shared" si="6"/>
        <v>51686</v>
      </c>
      <c r="M59" s="67">
        <f t="shared" si="6"/>
        <v>-17748</v>
      </c>
      <c r="N59" s="67">
        <f t="shared" si="6"/>
        <v>59558</v>
      </c>
      <c r="O59" s="67">
        <f t="shared" si="6"/>
        <v>20846</v>
      </c>
      <c r="P59" s="67">
        <f t="shared" si="6"/>
        <v>-95369</v>
      </c>
      <c r="Q59" s="67">
        <f t="shared" si="6"/>
        <v>46086</v>
      </c>
      <c r="R59" s="67">
        <f t="shared" si="6"/>
        <v>-28437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70750</v>
      </c>
      <c r="X59" s="67">
        <f t="shared" si="6"/>
        <v>265157</v>
      </c>
      <c r="Y59" s="67">
        <f t="shared" si="6"/>
        <v>-194407</v>
      </c>
      <c r="Z59" s="68">
        <f>+IF(X59&lt;&gt;0,+(Y59/X59)*100,0)</f>
        <v>-73.317694799684716</v>
      </c>
      <c r="AA59" s="65">
        <f>SUM(AA56:AA58)</f>
        <v>340174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10497935</v>
      </c>
      <c r="D9" s="20"/>
      <c r="E9" s="21">
        <v>13532519</v>
      </c>
      <c r="F9" s="22">
        <v>15044795</v>
      </c>
      <c r="G9" s="22">
        <v>1936746</v>
      </c>
      <c r="H9" s="22"/>
      <c r="I9" s="22">
        <v>1796629</v>
      </c>
      <c r="J9" s="22">
        <v>3733375</v>
      </c>
      <c r="K9" s="22">
        <v>833485</v>
      </c>
      <c r="L9" s="22">
        <v>834168</v>
      </c>
      <c r="M9" s="22">
        <v>814635</v>
      </c>
      <c r="N9" s="22">
        <v>2482288</v>
      </c>
      <c r="O9" s="22">
        <v>763083</v>
      </c>
      <c r="P9" s="22">
        <v>816469</v>
      </c>
      <c r="Q9" s="22">
        <v>807860</v>
      </c>
      <c r="R9" s="22">
        <v>2387412</v>
      </c>
      <c r="S9" s="22"/>
      <c r="T9" s="22"/>
      <c r="U9" s="22"/>
      <c r="V9" s="22"/>
      <c r="W9" s="22">
        <v>8603075</v>
      </c>
      <c r="X9" s="22">
        <v>11283597</v>
      </c>
      <c r="Y9" s="22">
        <v>-2680522</v>
      </c>
      <c r="Z9" s="23">
        <v>-23.75591755005075</v>
      </c>
      <c r="AA9" s="20">
        <v>15044795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1890107</v>
      </c>
      <c r="D13" s="20"/>
      <c r="E13" s="21">
        <v>2010028</v>
      </c>
      <c r="F13" s="22">
        <v>2230198</v>
      </c>
      <c r="G13" s="22">
        <v>186294</v>
      </c>
      <c r="H13" s="22"/>
      <c r="I13" s="22">
        <v>381937</v>
      </c>
      <c r="J13" s="22">
        <v>568231</v>
      </c>
      <c r="K13" s="22">
        <v>171582</v>
      </c>
      <c r="L13" s="22">
        <v>202317</v>
      </c>
      <c r="M13" s="22">
        <v>179349</v>
      </c>
      <c r="N13" s="22">
        <v>553248</v>
      </c>
      <c r="O13" s="22">
        <v>179470</v>
      </c>
      <c r="P13" s="22">
        <v>182711</v>
      </c>
      <c r="Q13" s="22">
        <v>186243</v>
      </c>
      <c r="R13" s="22">
        <v>548424</v>
      </c>
      <c r="S13" s="22"/>
      <c r="T13" s="22"/>
      <c r="U13" s="22"/>
      <c r="V13" s="22"/>
      <c r="W13" s="22">
        <v>1669903</v>
      </c>
      <c r="X13" s="22">
        <v>1672650</v>
      </c>
      <c r="Y13" s="22">
        <v>-2747</v>
      </c>
      <c r="Z13" s="23">
        <v>-0.16423041281798345</v>
      </c>
      <c r="AA13" s="20">
        <v>2230198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3871557</v>
      </c>
      <c r="D25" s="20"/>
      <c r="E25" s="21">
        <v>7929008</v>
      </c>
      <c r="F25" s="22">
        <v>7929008</v>
      </c>
      <c r="G25" s="22">
        <v>8732</v>
      </c>
      <c r="H25" s="22"/>
      <c r="I25" s="22">
        <v>3233546</v>
      </c>
      <c r="J25" s="22">
        <v>3242278</v>
      </c>
      <c r="K25" s="22">
        <v>82840</v>
      </c>
      <c r="L25" s="22">
        <v>101798</v>
      </c>
      <c r="M25" s="22">
        <v>2459327</v>
      </c>
      <c r="N25" s="22">
        <v>2643965</v>
      </c>
      <c r="O25" s="22">
        <v>48477</v>
      </c>
      <c r="P25" s="22">
        <v>10452</v>
      </c>
      <c r="Q25" s="22">
        <v>10367</v>
      </c>
      <c r="R25" s="22">
        <v>69296</v>
      </c>
      <c r="S25" s="22"/>
      <c r="T25" s="22"/>
      <c r="U25" s="22"/>
      <c r="V25" s="22"/>
      <c r="W25" s="22">
        <v>5955539</v>
      </c>
      <c r="X25" s="22">
        <v>5946759</v>
      </c>
      <c r="Y25" s="22">
        <v>8780</v>
      </c>
      <c r="Z25" s="23">
        <v>0.14764344746440877</v>
      </c>
      <c r="AA25" s="20">
        <v>7929008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16259599</v>
      </c>
      <c r="D32" s="29">
        <f t="shared" ref="D32:Y32" si="0">SUM(D6:D31)</f>
        <v>0</v>
      </c>
      <c r="E32" s="30">
        <f t="shared" si="0"/>
        <v>23471555</v>
      </c>
      <c r="F32" s="31">
        <f t="shared" si="0"/>
        <v>25204001</v>
      </c>
      <c r="G32" s="31">
        <f t="shared" si="0"/>
        <v>2131772</v>
      </c>
      <c r="H32" s="31">
        <f t="shared" si="0"/>
        <v>0</v>
      </c>
      <c r="I32" s="31">
        <f t="shared" si="0"/>
        <v>5412112</v>
      </c>
      <c r="J32" s="31">
        <f t="shared" si="0"/>
        <v>7543884</v>
      </c>
      <c r="K32" s="31">
        <f t="shared" si="0"/>
        <v>1087907</v>
      </c>
      <c r="L32" s="31">
        <f t="shared" si="0"/>
        <v>1138283</v>
      </c>
      <c r="M32" s="31">
        <f t="shared" si="0"/>
        <v>3453311</v>
      </c>
      <c r="N32" s="31">
        <f t="shared" si="0"/>
        <v>5679501</v>
      </c>
      <c r="O32" s="31">
        <f t="shared" si="0"/>
        <v>991030</v>
      </c>
      <c r="P32" s="31">
        <f t="shared" si="0"/>
        <v>1009632</v>
      </c>
      <c r="Q32" s="31">
        <f t="shared" si="0"/>
        <v>1004470</v>
      </c>
      <c r="R32" s="31">
        <f t="shared" si="0"/>
        <v>3005132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16228517</v>
      </c>
      <c r="X32" s="31">
        <f t="shared" si="0"/>
        <v>18903006</v>
      </c>
      <c r="Y32" s="31">
        <f t="shared" si="0"/>
        <v>-2674489</v>
      </c>
      <c r="Z32" s="32">
        <f>+IF(X32&lt;&gt;0,+(Y32/X32)*100,0)</f>
        <v>-14.148485166856531</v>
      </c>
      <c r="AA32" s="29">
        <f>SUM(AA6:AA31)</f>
        <v>25204001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9989295</v>
      </c>
      <c r="D34" s="20"/>
      <c r="E34" s="21">
        <v>10751952</v>
      </c>
      <c r="F34" s="22">
        <v>10382577</v>
      </c>
      <c r="G34" s="22">
        <v>922887</v>
      </c>
      <c r="H34" s="22"/>
      <c r="I34" s="22">
        <v>1779763</v>
      </c>
      <c r="J34" s="22">
        <v>2702650</v>
      </c>
      <c r="K34" s="22">
        <v>920435</v>
      </c>
      <c r="L34" s="22">
        <v>889380</v>
      </c>
      <c r="M34" s="22">
        <v>1424725</v>
      </c>
      <c r="N34" s="22">
        <v>3234540</v>
      </c>
      <c r="O34" s="22">
        <v>1030057</v>
      </c>
      <c r="P34" s="22">
        <v>804636</v>
      </c>
      <c r="Q34" s="22">
        <v>784993</v>
      </c>
      <c r="R34" s="22">
        <v>2619686</v>
      </c>
      <c r="S34" s="22"/>
      <c r="T34" s="22"/>
      <c r="U34" s="22"/>
      <c r="V34" s="22"/>
      <c r="W34" s="22">
        <v>8556876</v>
      </c>
      <c r="X34" s="22">
        <v>7786935</v>
      </c>
      <c r="Y34" s="22">
        <v>769941</v>
      </c>
      <c r="Z34" s="23">
        <v>9.8876001918598266</v>
      </c>
      <c r="AA34" s="20">
        <v>10382577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110256</v>
      </c>
      <c r="D37" s="20"/>
      <c r="E37" s="21">
        <v>588410</v>
      </c>
      <c r="F37" s="22">
        <v>710000</v>
      </c>
      <c r="G37" s="22">
        <v>9354</v>
      </c>
      <c r="H37" s="22"/>
      <c r="I37" s="22">
        <v>20932</v>
      </c>
      <c r="J37" s="22">
        <v>30286</v>
      </c>
      <c r="K37" s="22">
        <v>8398</v>
      </c>
      <c r="L37" s="22">
        <v>101578</v>
      </c>
      <c r="M37" s="22">
        <v>3117</v>
      </c>
      <c r="N37" s="22">
        <v>113093</v>
      </c>
      <c r="O37" s="22">
        <v>17948</v>
      </c>
      <c r="P37" s="22">
        <v>8292</v>
      </c>
      <c r="Q37" s="22">
        <v>16170</v>
      </c>
      <c r="R37" s="22">
        <v>42410</v>
      </c>
      <c r="S37" s="22"/>
      <c r="T37" s="22"/>
      <c r="U37" s="22"/>
      <c r="V37" s="22"/>
      <c r="W37" s="22">
        <v>185789</v>
      </c>
      <c r="X37" s="22">
        <v>532503</v>
      </c>
      <c r="Y37" s="22">
        <v>-346714</v>
      </c>
      <c r="Z37" s="23">
        <v>-65.110243510365194</v>
      </c>
      <c r="AA37" s="20">
        <v>710000</v>
      </c>
    </row>
    <row r="38" spans="1:27" x14ac:dyDescent="0.25">
      <c r="A38" s="19" t="s">
        <v>64</v>
      </c>
      <c r="B38" s="15" t="s">
        <v>32</v>
      </c>
      <c r="C38" s="20">
        <v>4426419</v>
      </c>
      <c r="D38" s="20"/>
      <c r="E38" s="21">
        <v>1865105</v>
      </c>
      <c r="F38" s="22">
        <v>2517795</v>
      </c>
      <c r="G38" s="22"/>
      <c r="H38" s="22"/>
      <c r="I38" s="22">
        <v>2002401</v>
      </c>
      <c r="J38" s="22">
        <v>2002401</v>
      </c>
      <c r="K38" s="22"/>
      <c r="L38" s="22"/>
      <c r="M38" s="22">
        <v>758586</v>
      </c>
      <c r="N38" s="22">
        <v>758586</v>
      </c>
      <c r="O38" s="22"/>
      <c r="P38" s="22"/>
      <c r="Q38" s="22">
        <v>1093561</v>
      </c>
      <c r="R38" s="22">
        <v>1093561</v>
      </c>
      <c r="S38" s="22"/>
      <c r="T38" s="22"/>
      <c r="U38" s="22"/>
      <c r="V38" s="22"/>
      <c r="W38" s="22">
        <v>3854548</v>
      </c>
      <c r="X38" s="22">
        <v>1888344</v>
      </c>
      <c r="Y38" s="22">
        <v>1966204</v>
      </c>
      <c r="Z38" s="23">
        <v>104.12318941887706</v>
      </c>
      <c r="AA38" s="20">
        <v>2517795</v>
      </c>
    </row>
    <row r="39" spans="1:27" x14ac:dyDescent="0.25">
      <c r="A39" s="19" t="s">
        <v>65</v>
      </c>
      <c r="B39" s="15" t="s">
        <v>32</v>
      </c>
      <c r="C39" s="20">
        <v>23271</v>
      </c>
      <c r="D39" s="20"/>
      <c r="E39" s="21">
        <v>2619774</v>
      </c>
      <c r="F39" s="22">
        <v>2619774</v>
      </c>
      <c r="G39" s="22"/>
      <c r="H39" s="22"/>
      <c r="I39" s="22">
        <v>654944</v>
      </c>
      <c r="J39" s="22">
        <v>654944</v>
      </c>
      <c r="K39" s="22"/>
      <c r="L39" s="22"/>
      <c r="M39" s="22">
        <v>654944</v>
      </c>
      <c r="N39" s="22">
        <v>654944</v>
      </c>
      <c r="O39" s="22"/>
      <c r="P39" s="22"/>
      <c r="Q39" s="22">
        <v>654943</v>
      </c>
      <c r="R39" s="22">
        <v>654943</v>
      </c>
      <c r="S39" s="22"/>
      <c r="T39" s="22"/>
      <c r="U39" s="22"/>
      <c r="V39" s="22"/>
      <c r="W39" s="22">
        <v>1964831</v>
      </c>
      <c r="X39" s="22">
        <v>1964835</v>
      </c>
      <c r="Y39" s="22">
        <v>-4</v>
      </c>
      <c r="Z39" s="23"/>
      <c r="AA39" s="20">
        <v>2619774</v>
      </c>
    </row>
    <row r="40" spans="1:27" x14ac:dyDescent="0.25">
      <c r="A40" s="19" t="s">
        <v>40</v>
      </c>
      <c r="B40" s="15" t="s">
        <v>32</v>
      </c>
      <c r="C40" s="20">
        <v>1608355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136</v>
      </c>
      <c r="D41" s="20"/>
      <c r="E41" s="21">
        <v>384600</v>
      </c>
      <c r="F41" s="22">
        <v>719406</v>
      </c>
      <c r="G41" s="22"/>
      <c r="H41" s="22"/>
      <c r="I41" s="22"/>
      <c r="J41" s="22"/>
      <c r="K41" s="22"/>
      <c r="L41" s="22">
        <v>9669</v>
      </c>
      <c r="M41" s="22"/>
      <c r="N41" s="22">
        <v>9669</v>
      </c>
      <c r="O41" s="22">
        <v>1090</v>
      </c>
      <c r="P41" s="22"/>
      <c r="Q41" s="22"/>
      <c r="R41" s="22">
        <v>1090</v>
      </c>
      <c r="S41" s="22"/>
      <c r="T41" s="22"/>
      <c r="U41" s="22"/>
      <c r="V41" s="22"/>
      <c r="W41" s="22">
        <v>10759</v>
      </c>
      <c r="X41" s="22">
        <v>539552</v>
      </c>
      <c r="Y41" s="22">
        <v>-528793</v>
      </c>
      <c r="Z41" s="23">
        <v>-98.005938259889689</v>
      </c>
      <c r="AA41" s="20">
        <v>719406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749402</v>
      </c>
      <c r="D44" s="20"/>
      <c r="E44" s="21">
        <v>901331</v>
      </c>
      <c r="F44" s="22">
        <v>1184583</v>
      </c>
      <c r="G44" s="22">
        <v>10554</v>
      </c>
      <c r="H44" s="22"/>
      <c r="I44" s="22">
        <v>99832</v>
      </c>
      <c r="J44" s="22">
        <v>110386</v>
      </c>
      <c r="K44" s="22">
        <v>28399</v>
      </c>
      <c r="L44" s="22">
        <v>54538</v>
      </c>
      <c r="M44" s="22">
        <v>15313</v>
      </c>
      <c r="N44" s="22">
        <v>98250</v>
      </c>
      <c r="O44" s="22">
        <v>90070</v>
      </c>
      <c r="P44" s="22">
        <v>53373</v>
      </c>
      <c r="Q44" s="22">
        <v>62240</v>
      </c>
      <c r="R44" s="22">
        <v>205683</v>
      </c>
      <c r="S44" s="22"/>
      <c r="T44" s="22"/>
      <c r="U44" s="22"/>
      <c r="V44" s="22"/>
      <c r="W44" s="22">
        <v>414319</v>
      </c>
      <c r="X44" s="22">
        <v>888430</v>
      </c>
      <c r="Y44" s="22">
        <v>-474111</v>
      </c>
      <c r="Z44" s="23">
        <v>-53.365037200454736</v>
      </c>
      <c r="AA44" s="20">
        <v>1184583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16907134</v>
      </c>
      <c r="D47" s="29">
        <f t="shared" ref="D47:Y47" si="1">SUM(D34:D46)</f>
        <v>0</v>
      </c>
      <c r="E47" s="30">
        <f t="shared" si="1"/>
        <v>17111172</v>
      </c>
      <c r="F47" s="31">
        <f t="shared" si="1"/>
        <v>18134135</v>
      </c>
      <c r="G47" s="31">
        <f t="shared" si="1"/>
        <v>942795</v>
      </c>
      <c r="H47" s="31">
        <f t="shared" si="1"/>
        <v>0</v>
      </c>
      <c r="I47" s="31">
        <f t="shared" si="1"/>
        <v>4557872</v>
      </c>
      <c r="J47" s="31">
        <f t="shared" si="1"/>
        <v>5500667</v>
      </c>
      <c r="K47" s="31">
        <f t="shared" si="1"/>
        <v>957232</v>
      </c>
      <c r="L47" s="31">
        <f t="shared" si="1"/>
        <v>1055165</v>
      </c>
      <c r="M47" s="31">
        <f t="shared" si="1"/>
        <v>2856685</v>
      </c>
      <c r="N47" s="31">
        <f t="shared" si="1"/>
        <v>4869082</v>
      </c>
      <c r="O47" s="31">
        <f t="shared" si="1"/>
        <v>1139165</v>
      </c>
      <c r="P47" s="31">
        <f t="shared" si="1"/>
        <v>866301</v>
      </c>
      <c r="Q47" s="31">
        <f t="shared" si="1"/>
        <v>2611907</v>
      </c>
      <c r="R47" s="31">
        <f t="shared" si="1"/>
        <v>4617373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14987122</v>
      </c>
      <c r="X47" s="31">
        <f t="shared" si="1"/>
        <v>13600599</v>
      </c>
      <c r="Y47" s="31">
        <f t="shared" si="1"/>
        <v>1386523</v>
      </c>
      <c r="Z47" s="32">
        <f>+IF(X47&lt;&gt;0,+(Y47/X47)*100,0)</f>
        <v>10.194573047848849</v>
      </c>
      <c r="AA47" s="29">
        <f>SUM(AA34:AA46)</f>
        <v>18134135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-647535</v>
      </c>
      <c r="D48" s="39">
        <f t="shared" si="2"/>
        <v>0</v>
      </c>
      <c r="E48" s="40">
        <f t="shared" si="2"/>
        <v>6360383</v>
      </c>
      <c r="F48" s="41">
        <f t="shared" si="2"/>
        <v>7069866</v>
      </c>
      <c r="G48" s="41">
        <f t="shared" si="2"/>
        <v>1188977</v>
      </c>
      <c r="H48" s="41">
        <f t="shared" si="2"/>
        <v>0</v>
      </c>
      <c r="I48" s="41">
        <f t="shared" si="2"/>
        <v>854240</v>
      </c>
      <c r="J48" s="41">
        <f t="shared" si="2"/>
        <v>2043217</v>
      </c>
      <c r="K48" s="41">
        <f t="shared" si="2"/>
        <v>130675</v>
      </c>
      <c r="L48" s="41">
        <f t="shared" si="2"/>
        <v>83118</v>
      </c>
      <c r="M48" s="41">
        <f t="shared" si="2"/>
        <v>596626</v>
      </c>
      <c r="N48" s="41">
        <f t="shared" si="2"/>
        <v>810419</v>
      </c>
      <c r="O48" s="41">
        <f t="shared" si="2"/>
        <v>-148135</v>
      </c>
      <c r="P48" s="41">
        <f t="shared" si="2"/>
        <v>143331</v>
      </c>
      <c r="Q48" s="41">
        <f t="shared" si="2"/>
        <v>-1607437</v>
      </c>
      <c r="R48" s="41">
        <f t="shared" si="2"/>
        <v>-1612241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1241395</v>
      </c>
      <c r="X48" s="41">
        <f t="shared" si="2"/>
        <v>5302407</v>
      </c>
      <c r="Y48" s="41">
        <f t="shared" si="2"/>
        <v>-4061012</v>
      </c>
      <c r="Z48" s="42">
        <f>+IF(X48&lt;&gt;0,+(Y48/X48)*100,0)</f>
        <v>-76.588085373303102</v>
      </c>
      <c r="AA48" s="39">
        <f>+AA32-AA47</f>
        <v>7069866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4800000</v>
      </c>
      <c r="F49" s="22">
        <v>5288490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5269233</v>
      </c>
      <c r="R49" s="22">
        <v>5269233</v>
      </c>
      <c r="S49" s="22"/>
      <c r="T49" s="22"/>
      <c r="U49" s="22"/>
      <c r="V49" s="22"/>
      <c r="W49" s="22">
        <v>5269233</v>
      </c>
      <c r="X49" s="22">
        <v>3966372</v>
      </c>
      <c r="Y49" s="22">
        <v>1302861</v>
      </c>
      <c r="Z49" s="23">
        <v>32.847675407147889</v>
      </c>
      <c r="AA49" s="20">
        <v>5288490</v>
      </c>
    </row>
    <row r="50" spans="1:27" x14ac:dyDescent="0.25">
      <c r="A50" s="43" t="s">
        <v>75</v>
      </c>
      <c r="B50" s="15" t="s">
        <v>32</v>
      </c>
      <c r="C50" s="44">
        <v>2551882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1904347</v>
      </c>
      <c r="D51" s="48">
        <f t="shared" si="3"/>
        <v>0</v>
      </c>
      <c r="E51" s="49">
        <f t="shared" si="3"/>
        <v>11160383</v>
      </c>
      <c r="F51" s="50">
        <f t="shared" si="3"/>
        <v>12358356</v>
      </c>
      <c r="G51" s="50">
        <f t="shared" si="3"/>
        <v>1188977</v>
      </c>
      <c r="H51" s="50">
        <f t="shared" si="3"/>
        <v>0</v>
      </c>
      <c r="I51" s="50">
        <f t="shared" si="3"/>
        <v>854240</v>
      </c>
      <c r="J51" s="50">
        <f t="shared" si="3"/>
        <v>2043217</v>
      </c>
      <c r="K51" s="50">
        <f t="shared" si="3"/>
        <v>130675</v>
      </c>
      <c r="L51" s="50">
        <f t="shared" si="3"/>
        <v>83118</v>
      </c>
      <c r="M51" s="50">
        <f t="shared" si="3"/>
        <v>596626</v>
      </c>
      <c r="N51" s="50">
        <f t="shared" si="3"/>
        <v>810419</v>
      </c>
      <c r="O51" s="50">
        <f t="shared" si="3"/>
        <v>-148135</v>
      </c>
      <c r="P51" s="50">
        <f t="shared" si="3"/>
        <v>143331</v>
      </c>
      <c r="Q51" s="50">
        <f t="shared" si="3"/>
        <v>3661796</v>
      </c>
      <c r="R51" s="50">
        <f t="shared" si="3"/>
        <v>3656992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6510628</v>
      </c>
      <c r="X51" s="50">
        <f t="shared" si="3"/>
        <v>9268779</v>
      </c>
      <c r="Y51" s="50">
        <f t="shared" si="3"/>
        <v>-2758151</v>
      </c>
      <c r="Z51" s="51">
        <f>+IF(X51&lt;&gt;0,+(Y51/X51)*100,0)</f>
        <v>-29.757436227576466</v>
      </c>
      <c r="AA51" s="48">
        <f>SUM(AA48:AA50)</f>
        <v>12358356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1904347</v>
      </c>
      <c r="D53" s="54">
        <f>+D51-D52</f>
        <v>0</v>
      </c>
      <c r="E53" s="55">
        <f t="shared" si="4"/>
        <v>11160383</v>
      </c>
      <c r="F53" s="56">
        <f t="shared" si="4"/>
        <v>12358356</v>
      </c>
      <c r="G53" s="56">
        <f t="shared" si="4"/>
        <v>1188977</v>
      </c>
      <c r="H53" s="56">
        <f t="shared" si="4"/>
        <v>0</v>
      </c>
      <c r="I53" s="56">
        <f t="shared" si="4"/>
        <v>854240</v>
      </c>
      <c r="J53" s="56">
        <f t="shared" si="4"/>
        <v>2043217</v>
      </c>
      <c r="K53" s="56">
        <f t="shared" si="4"/>
        <v>130675</v>
      </c>
      <c r="L53" s="56">
        <f t="shared" si="4"/>
        <v>83118</v>
      </c>
      <c r="M53" s="56">
        <f t="shared" si="4"/>
        <v>596626</v>
      </c>
      <c r="N53" s="56">
        <f t="shared" si="4"/>
        <v>810419</v>
      </c>
      <c r="O53" s="56">
        <f t="shared" si="4"/>
        <v>-148135</v>
      </c>
      <c r="P53" s="56">
        <f t="shared" si="4"/>
        <v>143331</v>
      </c>
      <c r="Q53" s="56">
        <f t="shared" si="4"/>
        <v>3661796</v>
      </c>
      <c r="R53" s="56">
        <f t="shared" si="4"/>
        <v>3656992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6510628</v>
      </c>
      <c r="X53" s="56">
        <f t="shared" si="4"/>
        <v>9268779</v>
      </c>
      <c r="Y53" s="56">
        <f t="shared" si="4"/>
        <v>-2758151</v>
      </c>
      <c r="Z53" s="57">
        <f>+IF(X53&lt;&gt;0,+(Y53/X53)*100,0)</f>
        <v>-29.757436227576466</v>
      </c>
      <c r="AA53" s="54">
        <f>+AA51-AA52</f>
        <v>12358356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1904347</v>
      </c>
      <c r="D56" s="48">
        <f>SUM(D53:D55)</f>
        <v>0</v>
      </c>
      <c r="E56" s="49">
        <f t="shared" si="5"/>
        <v>11160383</v>
      </c>
      <c r="F56" s="50">
        <f t="shared" si="5"/>
        <v>12358356</v>
      </c>
      <c r="G56" s="50">
        <f t="shared" si="5"/>
        <v>1188977</v>
      </c>
      <c r="H56" s="50">
        <f t="shared" si="5"/>
        <v>0</v>
      </c>
      <c r="I56" s="50">
        <f t="shared" si="5"/>
        <v>854240</v>
      </c>
      <c r="J56" s="50">
        <f t="shared" si="5"/>
        <v>2043217</v>
      </c>
      <c r="K56" s="50">
        <f t="shared" si="5"/>
        <v>130675</v>
      </c>
      <c r="L56" s="50">
        <f t="shared" si="5"/>
        <v>83118</v>
      </c>
      <c r="M56" s="50">
        <f t="shared" si="5"/>
        <v>596626</v>
      </c>
      <c r="N56" s="50">
        <f t="shared" si="5"/>
        <v>810419</v>
      </c>
      <c r="O56" s="50">
        <f t="shared" si="5"/>
        <v>-148135</v>
      </c>
      <c r="P56" s="50">
        <f t="shared" si="5"/>
        <v>143331</v>
      </c>
      <c r="Q56" s="50">
        <f t="shared" si="5"/>
        <v>3661796</v>
      </c>
      <c r="R56" s="50">
        <f t="shared" si="5"/>
        <v>3656992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6510628</v>
      </c>
      <c r="X56" s="50">
        <f t="shared" si="5"/>
        <v>9268779</v>
      </c>
      <c r="Y56" s="50">
        <f t="shared" si="5"/>
        <v>-2758151</v>
      </c>
      <c r="Z56" s="51">
        <f>+IF(X56&lt;&gt;0,+(Y56/X56)*100,0)</f>
        <v>-29.757436227576466</v>
      </c>
      <c r="AA56" s="48">
        <f>SUM(AA53:AA55)</f>
        <v>12358356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1904347</v>
      </c>
      <c r="D59" s="65">
        <f>SUM(D56:D58)</f>
        <v>0</v>
      </c>
      <c r="E59" s="66">
        <f t="shared" si="6"/>
        <v>11160383</v>
      </c>
      <c r="F59" s="67">
        <f t="shared" si="6"/>
        <v>12358356</v>
      </c>
      <c r="G59" s="67">
        <f t="shared" si="6"/>
        <v>1188977</v>
      </c>
      <c r="H59" s="67">
        <f t="shared" si="6"/>
        <v>0</v>
      </c>
      <c r="I59" s="67">
        <f t="shared" si="6"/>
        <v>854240</v>
      </c>
      <c r="J59" s="67">
        <f t="shared" si="6"/>
        <v>2043217</v>
      </c>
      <c r="K59" s="67">
        <f t="shared" si="6"/>
        <v>130675</v>
      </c>
      <c r="L59" s="67">
        <f t="shared" si="6"/>
        <v>83118</v>
      </c>
      <c r="M59" s="67">
        <f t="shared" si="6"/>
        <v>596626</v>
      </c>
      <c r="N59" s="67">
        <f t="shared" si="6"/>
        <v>810419</v>
      </c>
      <c r="O59" s="67">
        <f t="shared" si="6"/>
        <v>-148135</v>
      </c>
      <c r="P59" s="67">
        <f t="shared" si="6"/>
        <v>143331</v>
      </c>
      <c r="Q59" s="67">
        <f t="shared" si="6"/>
        <v>3661796</v>
      </c>
      <c r="R59" s="67">
        <f t="shared" si="6"/>
        <v>3656992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6510628</v>
      </c>
      <c r="X59" s="67">
        <f t="shared" si="6"/>
        <v>9268779</v>
      </c>
      <c r="Y59" s="67">
        <f t="shared" si="6"/>
        <v>-2758151</v>
      </c>
      <c r="Z59" s="68">
        <f>+IF(X59&lt;&gt;0,+(Y59/X59)*100,0)</f>
        <v>-29.757436227576466</v>
      </c>
      <c r="AA59" s="65">
        <f>SUM(AA56:AA58)</f>
        <v>12358356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B440132-566F-4AA0-B647-53872B1ED4BE}"/>
</file>

<file path=customXml/itemProps2.xml><?xml version="1.0" encoding="utf-8"?>
<ds:datastoreItem xmlns:ds="http://schemas.openxmlformats.org/officeDocument/2006/customXml" ds:itemID="{C10E0CF9-F90C-49F9-B371-8630A76C96CF}"/>
</file>

<file path=customXml/itemProps3.xml><?xml version="1.0" encoding="utf-8"?>
<ds:datastoreItem xmlns:ds="http://schemas.openxmlformats.org/officeDocument/2006/customXml" ds:itemID="{BFC5E394-3E7F-4195-9CC4-4E4A90957A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2024-05-06T14:28:08Z</dcterms:created>
  <dcterms:modified xsi:type="dcterms:W3CDTF">2024-05-06T14:28:58Z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